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Laguna Resorts &amp; Hotels\2026\Q2'26\"/>
    </mc:Choice>
  </mc:AlternateContent>
  <xr:revisionPtr revIDLastSave="0" documentId="13_ncr:1_{94461CB8-DF63-421E-82D6-4F765804B3F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" sheetId="7" r:id="rId1"/>
    <sheet name="PL&amp;OCI" sheetId="8" r:id="rId2"/>
    <sheet name="ce-conso" sheetId="9" r:id="rId3"/>
    <sheet name="ce-company" sheetId="10" r:id="rId4"/>
    <sheet name="Cash Flow" sheetId="11" r:id="rId5"/>
  </sheets>
  <definedNames>
    <definedName name="_">#REF!</definedName>
    <definedName name="_.._Specification_name__P_L">#REF!</definedName>
    <definedName name="__dkd1" localSheetId="0">IF(#REF!&lt;=5,INDEX(#REF!,(#REF!*5)-4),#REF!)</definedName>
    <definedName name="__dkd1" localSheetId="4">IF(#REF!&lt;=5,INDEX(#REF!,(#REF!*5)-4),#REF!)</definedName>
    <definedName name="__dkd1">IF(#REF!&lt;=5,INDEX(#REF!,(#REF!*5)-4),#REF!)</definedName>
    <definedName name="__fs2001" localSheetId="0">#REF!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>IF(#REF!&lt;=5,INDEX(#REF!,(#REF!*5)-4),#REF!)</definedName>
    <definedName name="_dkd1" localSheetId="0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0">#REF!</definedName>
    <definedName name="_fs2001" localSheetId="4">#REF!</definedName>
    <definedName name="_fs2001">#REF!</definedName>
    <definedName name="_Order1" hidden="1">255</definedName>
    <definedName name="_pp1" localSheetId="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0">IF(#REF!&lt;=5,INDEX(#REF!,(#REF!*5)-4),#REF!)</definedName>
    <definedName name="_rik1" localSheetId="4">IF(#REF!&lt;=5,INDEX(#REF!,(#REF!*5)-4),#REF!)</definedName>
    <definedName name="_rik1">IF(#REF!&lt;=5,INDEX(#REF!,(#REF!*5)-4),#REF!)</definedName>
    <definedName name="a" localSheetId="0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0">IF(#REF!&lt;=5,INDEX(#REF!,(#REF!*5)-4),#REF!)</definedName>
    <definedName name="aaa" localSheetId="4">IF(#REF!&lt;=5,INDEX(#REF!,(#REF!*5)-4),#REF!)</definedName>
    <definedName name="aaa">IF(#REF!&lt;=5,INDEX(#REF!,(#REF!*5)-4),#REF!)</definedName>
    <definedName name="aaaa" localSheetId="0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0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0">#REF!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#REF!</definedName>
    <definedName name="date" localSheetId="0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0">IF(#REF!&lt;=5,INDEX(#REF!,(#REF!*5)-4),#REF!)</definedName>
    <definedName name="dkd" localSheetId="4">IF(#REF!&lt;=5,INDEX(#REF!,(#REF!*5)-4),#REF!)</definedName>
    <definedName name="dkd">IF(#REF!&lt;=5,INDEX(#REF!,(#REF!*5)-4),#REF!)</definedName>
    <definedName name="Elim" localSheetId="0">#REF!</definedName>
    <definedName name="Elim" localSheetId="4">#REF!</definedName>
    <definedName name="Elim">#REF!</definedName>
    <definedName name="ElimCode">#REF!</definedName>
    <definedName name="ElimCodeAM">#REF!</definedName>
    <definedName name="ElimCodeBM">#REF!</definedName>
    <definedName name="ElimCodeLM">#REF!</definedName>
    <definedName name="ElimDif" localSheetId="0">#REF!</definedName>
    <definedName name="ElimDif" localSheetId="4">#REF!</definedName>
    <definedName name="ElimDif">#REF!</definedName>
    <definedName name="ElimSegAM">#REF!</definedName>
    <definedName name="ElimSegBM">#REF!</definedName>
    <definedName name="ElimSegLM">#REF!</definedName>
    <definedName name="fs" localSheetId="0">#REF!</definedName>
    <definedName name="fs" localSheetId="4">#REF!</definedName>
    <definedName name="fs">#REF!</definedName>
    <definedName name="gg" localSheetId="0">IF(#REF!&lt;=5,INDEX(#REF!,(#REF!*5)-4),#REF!)</definedName>
    <definedName name="gg" localSheetId="4">IF(#REF!&lt;=5,INDEX(#REF!,(#REF!*5)-4),#REF!)</definedName>
    <definedName name="gg">IF(#REF!&lt;=5,INDEX(#REF!,(#REF!*5)-4),#REF!)</definedName>
    <definedName name="hh" localSheetId="0">#REF!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0">IF(#REF!&lt;=5,INDEX(#REF!,(#REF!*5)-4),#REF!)</definedName>
    <definedName name="mm" localSheetId="4">IF(#REF!&lt;=5,INDEX(#REF!,(#REF!*5)-4),#REF!)</definedName>
    <definedName name="mm">IF(#REF!&lt;=5,INDEX(#REF!,(#REF!*5)-4),#REF!)</definedName>
    <definedName name="PeriodInYear">#REF!</definedName>
    <definedName name="_xlnm.Print_Area" localSheetId="0">'bs '!$A$1:$K$103</definedName>
    <definedName name="_xlnm.Print_Area" localSheetId="4">'Cash Flow'!$A$1:$J$100</definedName>
    <definedName name="_xlnm.Print_Area" localSheetId="3">'ce-company'!$A$1:$R$27</definedName>
    <definedName name="_xlnm.Print_Area" localSheetId="2">'ce-conso'!$A$1:$AD$36</definedName>
    <definedName name="_xlnm.Print_Area" localSheetId="1">'PL&amp;OCI'!$A$1:$J$150</definedName>
    <definedName name="_xlnm.Print_Area">#REF!</definedName>
    <definedName name="Print_Area_MI">#REF!</definedName>
    <definedName name="Print_Area_Reset">OFFSET(Full_Print,0,0,Last_Row)</definedName>
    <definedName name="_xlnm.Print_Titles">#N/A</definedName>
    <definedName name="PrintArea">#REF!</definedName>
    <definedName name="Printtitles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port">#REF!</definedName>
    <definedName name="rik" localSheetId="0">IF(#REF!&lt;=5,INDEX(#REF!,(#REF!*5)-4),#REF!)</definedName>
    <definedName name="rik" localSheetId="4">IF(#REF!&lt;=5,INDEX(#REF!,(#REF!*5)-4),#REF!)</definedName>
    <definedName name="rik">IF(#REF!&lt;=5,INDEX(#REF!,(#REF!*5)-4),#REF!)</definedName>
    <definedName name="twpl" localSheetId="0">#REF!</definedName>
    <definedName name="twpl" localSheetId="4">#REF!</definedName>
    <definedName name="twpl">#REF!</definedName>
    <definedName name="variance">#REF!</definedName>
    <definedName name="ytdbs" localSheetId="0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0" i="11" l="1"/>
  <c r="H80" i="11"/>
  <c r="F80" i="11"/>
  <c r="D80" i="11"/>
  <c r="J71" i="11"/>
  <c r="H71" i="11"/>
  <c r="F71" i="11"/>
  <c r="D71" i="11"/>
  <c r="P26" i="10"/>
  <c r="L25" i="10"/>
  <c r="J25" i="10"/>
  <c r="H25" i="10"/>
  <c r="F25" i="10"/>
  <c r="P24" i="10"/>
  <c r="N24" i="10"/>
  <c r="R23" i="10"/>
  <c r="P22" i="10"/>
  <c r="N22" i="10"/>
  <c r="J22" i="10"/>
  <c r="J24" i="10" s="1"/>
  <c r="J26" i="10" s="1"/>
  <c r="H22" i="10"/>
  <c r="H24" i="10" s="1"/>
  <c r="H26" i="10" s="1"/>
  <c r="F22" i="10"/>
  <c r="F24" i="10" s="1"/>
  <c r="F26" i="10" s="1"/>
  <c r="P20" i="10"/>
  <c r="P19" i="10"/>
  <c r="P25" i="10" s="1"/>
  <c r="N17" i="10"/>
  <c r="J17" i="10"/>
  <c r="H17" i="10"/>
  <c r="F17" i="10"/>
  <c r="R16" i="10"/>
  <c r="L16" i="10"/>
  <c r="N15" i="10"/>
  <c r="J15" i="10"/>
  <c r="H15" i="10"/>
  <c r="F15" i="10"/>
  <c r="P13" i="10"/>
  <c r="P15" i="10" s="1"/>
  <c r="P17" i="10" s="1"/>
  <c r="R12" i="10"/>
  <c r="P12" i="10"/>
  <c r="AB34" i="9"/>
  <c r="X34" i="9"/>
  <c r="N34" i="9"/>
  <c r="L34" i="9"/>
  <c r="J34" i="9"/>
  <c r="H34" i="9"/>
  <c r="F34" i="9"/>
  <c r="D34" i="9"/>
  <c r="V33" i="9"/>
  <c r="P33" i="9"/>
  <c r="L33" i="9"/>
  <c r="L35" i="9" s="1"/>
  <c r="J33" i="9"/>
  <c r="J35" i="9" s="1"/>
  <c r="Z32" i="9"/>
  <c r="AD32" i="9" s="1"/>
  <c r="X32" i="9"/>
  <c r="R31" i="9"/>
  <c r="R33" i="9" s="1"/>
  <c r="V30" i="9"/>
  <c r="R30" i="9"/>
  <c r="P30" i="9"/>
  <c r="L30" i="9"/>
  <c r="J30" i="9"/>
  <c r="H30" i="9"/>
  <c r="H33" i="9" s="1"/>
  <c r="H35" i="9" s="1"/>
  <c r="F30" i="9"/>
  <c r="F33" i="9" s="1"/>
  <c r="F35" i="9" s="1"/>
  <c r="D30" i="9"/>
  <c r="D33" i="9" s="1"/>
  <c r="D35" i="9" s="1"/>
  <c r="X29" i="9"/>
  <c r="Z29" i="9" s="1"/>
  <c r="AD29" i="9" s="1"/>
  <c r="T29" i="9"/>
  <c r="T30" i="9" s="1"/>
  <c r="T33" i="9" s="1"/>
  <c r="AB28" i="9"/>
  <c r="AB29" i="9" s="1"/>
  <c r="AB30" i="9" s="1"/>
  <c r="X28" i="9"/>
  <c r="AD27" i="9"/>
  <c r="Z27" i="9"/>
  <c r="X27" i="9"/>
  <c r="T25" i="9"/>
  <c r="P25" i="9"/>
  <c r="X23" i="9"/>
  <c r="Z23" i="9" s="1"/>
  <c r="AD23" i="9" s="1"/>
  <c r="V22" i="9"/>
  <c r="X22" i="9" s="1"/>
  <c r="Z22" i="9" s="1"/>
  <c r="AD22" i="9" s="1"/>
  <c r="AD20" i="9"/>
  <c r="Z20" i="9"/>
  <c r="X20" i="9"/>
  <c r="V19" i="9"/>
  <c r="V25" i="9" s="1"/>
  <c r="T19" i="9"/>
  <c r="R19" i="9"/>
  <c r="R25" i="9" s="1"/>
  <c r="P19" i="9"/>
  <c r="L19" i="9"/>
  <c r="L25" i="9" s="1"/>
  <c r="J19" i="9"/>
  <c r="J25" i="9" s="1"/>
  <c r="H19" i="9"/>
  <c r="H25" i="9" s="1"/>
  <c r="F19" i="9"/>
  <c r="F25" i="9" s="1"/>
  <c r="D19" i="9"/>
  <c r="D25" i="9" s="1"/>
  <c r="X18" i="9"/>
  <c r="Z18" i="9" s="1"/>
  <c r="AD18" i="9" s="1"/>
  <c r="AB17" i="9"/>
  <c r="AB19" i="9" s="1"/>
  <c r="AB25" i="9" s="1"/>
  <c r="X17" i="9"/>
  <c r="X19" i="9" s="1"/>
  <c r="X16" i="9"/>
  <c r="Z16" i="9" s="1"/>
  <c r="J140" i="8"/>
  <c r="J141" i="8" s="1"/>
  <c r="H140" i="8"/>
  <c r="H141" i="8" s="1"/>
  <c r="F140" i="8"/>
  <c r="F141" i="8" s="1"/>
  <c r="D140" i="8"/>
  <c r="J132" i="8"/>
  <c r="H132" i="8"/>
  <c r="F132" i="8"/>
  <c r="D132" i="8"/>
  <c r="D141" i="8" s="1"/>
  <c r="J96" i="8"/>
  <c r="J101" i="8" s="1"/>
  <c r="H96" i="8"/>
  <c r="H101" i="8" s="1"/>
  <c r="J95" i="8"/>
  <c r="H95" i="8"/>
  <c r="F95" i="8"/>
  <c r="D95" i="8"/>
  <c r="J88" i="8"/>
  <c r="H88" i="8"/>
  <c r="F88" i="8"/>
  <c r="D88" i="8"/>
  <c r="D96" i="8" s="1"/>
  <c r="D101" i="8" s="1"/>
  <c r="J66" i="8"/>
  <c r="J65" i="8"/>
  <c r="H65" i="8"/>
  <c r="H66" i="8" s="1"/>
  <c r="F65" i="8"/>
  <c r="D65" i="8"/>
  <c r="J57" i="8"/>
  <c r="H57" i="8"/>
  <c r="F57" i="8"/>
  <c r="F66" i="8" s="1"/>
  <c r="D57" i="8"/>
  <c r="D36" i="8"/>
  <c r="J20" i="8"/>
  <c r="J21" i="8" s="1"/>
  <c r="J26" i="8" s="1"/>
  <c r="J28" i="8" s="1"/>
  <c r="F20" i="8"/>
  <c r="F21" i="8" s="1"/>
  <c r="F26" i="8" s="1"/>
  <c r="F28" i="8" s="1"/>
  <c r="H20" i="8"/>
  <c r="D20" i="8"/>
  <c r="J13" i="8"/>
  <c r="F13" i="8"/>
  <c r="D13" i="8"/>
  <c r="H13" i="8"/>
  <c r="J94" i="7"/>
  <c r="H94" i="7"/>
  <c r="G94" i="7"/>
  <c r="J91" i="7"/>
  <c r="H91" i="7"/>
  <c r="F91" i="7"/>
  <c r="F94" i="7" s="1"/>
  <c r="D82" i="7"/>
  <c r="D80" i="7"/>
  <c r="D65" i="7"/>
  <c r="J64" i="7"/>
  <c r="H64" i="7"/>
  <c r="F64" i="7"/>
  <c r="D64" i="7"/>
  <c r="J55" i="7"/>
  <c r="J65" i="7" s="1"/>
  <c r="J95" i="7" s="1"/>
  <c r="J96" i="7" s="1"/>
  <c r="H55" i="7"/>
  <c r="H65" i="7" s="1"/>
  <c r="H95" i="7" s="1"/>
  <c r="H96" i="7" s="1"/>
  <c r="F55" i="7"/>
  <c r="F65" i="7" s="1"/>
  <c r="F95" i="7" s="1"/>
  <c r="D55" i="7"/>
  <c r="J32" i="7"/>
  <c r="H32" i="7"/>
  <c r="H33" i="7" s="1"/>
  <c r="F32" i="7"/>
  <c r="F33" i="7" s="1"/>
  <c r="D32" i="7"/>
  <c r="D33" i="7" s="1"/>
  <c r="J18" i="7"/>
  <c r="J33" i="7" s="1"/>
  <c r="H18" i="7"/>
  <c r="F18" i="7"/>
  <c r="D18" i="7"/>
  <c r="F96" i="8" l="1"/>
  <c r="F101" i="8" s="1"/>
  <c r="X30" i="9"/>
  <c r="D66" i="8"/>
  <c r="D21" i="8"/>
  <c r="D26" i="8" s="1"/>
  <c r="D28" i="8" s="1"/>
  <c r="D47" i="8" s="1"/>
  <c r="H9" i="11"/>
  <c r="H30" i="11" s="1"/>
  <c r="H45" i="11" s="1"/>
  <c r="H50" i="11" s="1"/>
  <c r="H84" i="11" s="1"/>
  <c r="H86" i="11" s="1"/>
  <c r="H87" i="11" s="1"/>
  <c r="H103" i="8"/>
  <c r="J47" i="8"/>
  <c r="J68" i="8" s="1"/>
  <c r="J71" i="8" s="1"/>
  <c r="J31" i="8"/>
  <c r="J36" i="8" s="1"/>
  <c r="F47" i="8"/>
  <c r="F68" i="8" s="1"/>
  <c r="F73" i="8" s="1"/>
  <c r="F71" i="8" s="1"/>
  <c r="F33" i="8"/>
  <c r="F31" i="8" s="1"/>
  <c r="F36" i="8" s="1"/>
  <c r="D103" i="8"/>
  <c r="D9" i="11"/>
  <c r="D30" i="11" s="1"/>
  <c r="D45" i="11" s="1"/>
  <c r="D50" i="11" s="1"/>
  <c r="D84" i="11" s="1"/>
  <c r="D86" i="11" s="1"/>
  <c r="D87" i="11" s="1"/>
  <c r="H21" i="8"/>
  <c r="H26" i="8" s="1"/>
  <c r="H28" i="8" s="1"/>
  <c r="J103" i="8"/>
  <c r="J9" i="11"/>
  <c r="J30" i="11" s="1"/>
  <c r="J45" i="11" s="1"/>
  <c r="J50" i="11" s="1"/>
  <c r="J84" i="11" s="1"/>
  <c r="J86" i="11" s="1"/>
  <c r="F103" i="8"/>
  <c r="F9" i="11"/>
  <c r="F30" i="11" s="1"/>
  <c r="F45" i="11" s="1"/>
  <c r="F50" i="11" s="1"/>
  <c r="F84" i="11" s="1"/>
  <c r="F86" i="11" s="1"/>
  <c r="X33" i="9"/>
  <c r="X35" i="9" s="1"/>
  <c r="AD16" i="9"/>
  <c r="AB33" i="9"/>
  <c r="AB35" i="9" s="1"/>
  <c r="AB36" i="9"/>
  <c r="F96" i="7"/>
  <c r="X25" i="9"/>
  <c r="D91" i="7"/>
  <c r="D94" i="7" s="1"/>
  <c r="D95" i="7" s="1"/>
  <c r="D96" i="7" s="1"/>
  <c r="X31" i="9"/>
  <c r="Z31" i="9" s="1"/>
  <c r="AD31" i="9" s="1"/>
  <c r="Z34" i="9"/>
  <c r="AD34" i="9"/>
  <c r="R19" i="10"/>
  <c r="D68" i="8" l="1"/>
  <c r="D73" i="8" s="1"/>
  <c r="D71" i="8" s="1"/>
  <c r="H31" i="8"/>
  <c r="H36" i="8" s="1"/>
  <c r="H47" i="8"/>
  <c r="H68" i="8" s="1"/>
  <c r="H71" i="8" s="1"/>
  <c r="D122" i="8"/>
  <c r="D143" i="8" s="1"/>
  <c r="D148" i="8" s="1"/>
  <c r="D146" i="8" s="1"/>
  <c r="D108" i="8"/>
  <c r="D106" i="8" s="1"/>
  <c r="R25" i="10"/>
  <c r="J122" i="8"/>
  <c r="J143" i="8" s="1"/>
  <c r="J146" i="8" s="1"/>
  <c r="J106" i="8"/>
  <c r="J111" i="8" s="1"/>
  <c r="L13" i="10"/>
  <c r="F122" i="8"/>
  <c r="F143" i="8" s="1"/>
  <c r="F148" i="8" s="1"/>
  <c r="F146" i="8" s="1"/>
  <c r="F108" i="8"/>
  <c r="F106" i="8" s="1"/>
  <c r="L20" i="10"/>
  <c r="H122" i="8"/>
  <c r="H143" i="8" s="1"/>
  <c r="H146" i="8" s="1"/>
  <c r="H106" i="8"/>
  <c r="H111" i="8" s="1"/>
  <c r="F111" i="8" l="1"/>
  <c r="N17" i="9"/>
  <c r="N28" i="9"/>
  <c r="D111" i="8"/>
  <c r="L15" i="10"/>
  <c r="L17" i="10" s="1"/>
  <c r="R13" i="10"/>
  <c r="R15" i="10" s="1"/>
  <c r="R17" i="10" s="1"/>
  <c r="L22" i="10"/>
  <c r="L24" i="10" s="1"/>
  <c r="L26" i="10" s="1"/>
  <c r="R20" i="10"/>
  <c r="R22" i="10" s="1"/>
  <c r="R24" i="10" s="1"/>
  <c r="R26" i="10" s="1"/>
  <c r="N30" i="9" l="1"/>
  <c r="N33" i="9" s="1"/>
  <c r="N35" i="9" s="1"/>
  <c r="Z28" i="9"/>
  <c r="Z17" i="9"/>
  <c r="N19" i="9"/>
  <c r="N25" i="9" s="1"/>
  <c r="Z19" i="9" l="1"/>
  <c r="Z25" i="9" s="1"/>
  <c r="AD17" i="9"/>
  <c r="AD19" i="9" s="1"/>
  <c r="AD25" i="9" s="1"/>
  <c r="AD28" i="9"/>
  <c r="AD30" i="9" s="1"/>
  <c r="Z30" i="9"/>
  <c r="Z36" i="9" l="1"/>
  <c r="Z33" i="9"/>
  <c r="Z35" i="9" s="1"/>
  <c r="AD36" i="9"/>
  <c r="AE29" i="9"/>
  <c r="AD33" i="9"/>
  <c r="AD35" i="9" s="1"/>
</calcChain>
</file>

<file path=xl/sharedStrings.xml><?xml version="1.0" encoding="utf-8"?>
<sst xmlns="http://schemas.openxmlformats.org/spreadsheetml/2006/main" count="496" uniqueCount="280">
  <si>
    <t>Laguna Resorts &amp; Hotels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</si>
  <si>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</si>
  <si>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</si>
  <si>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</si>
  <si>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</si>
  <si>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</si>
  <si>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</si>
  <si>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</si>
  <si>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</si>
  <si>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</si>
  <si>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</si>
  <si>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</si>
  <si>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Inventories </t>
  </si>
  <si>
    <t>Property development cost</t>
  </si>
  <si>
    <t>Cost to obtain contracts with customers</t>
  </si>
  <si>
    <t>Other current assets</t>
  </si>
  <si>
    <t>Total current assets</t>
  </si>
  <si>
    <t>Non-current assets</t>
  </si>
  <si>
    <t>Other non-current financial assets</t>
  </si>
  <si>
    <t xml:space="preserve">Long-term trade accounts receivable </t>
  </si>
  <si>
    <t>Investments in subsidiaries</t>
  </si>
  <si>
    <t>Investments in associates</t>
  </si>
  <si>
    <t>Long-term loans to subsidiaries</t>
  </si>
  <si>
    <t>Investment properties</t>
  </si>
  <si>
    <t xml:space="preserve">Property, plant and equipment </t>
  </si>
  <si>
    <t>Right-of-use assets</t>
  </si>
  <si>
    <t>Deferred tax assets</t>
  </si>
  <si>
    <t>Goodwill</t>
  </si>
  <si>
    <t>Other non-current assets</t>
  </si>
  <si>
    <t>Total non-current assets</t>
  </si>
  <si>
    <t>Total assets</t>
  </si>
  <si>
    <t>The accompanying condensed notes to interim financial statements are an integral part of the financial statements.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</si>
  <si>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</si>
  <si>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</si>
  <si>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</si>
  <si>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</si>
  <si>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 from financial</t>
  </si>
  <si>
    <t xml:space="preserve">   institutions</t>
  </si>
  <si>
    <t>Current portion of lease liabilities</t>
  </si>
  <si>
    <t>Income tax payable</t>
  </si>
  <si>
    <t>Advance received from customers</t>
  </si>
  <si>
    <t>Other current liabilities</t>
  </si>
  <si>
    <t>Total current liabilities</t>
  </si>
  <si>
    <t>Non-current liabilities</t>
  </si>
  <si>
    <t>Long-term loans from financial institutions,</t>
  </si>
  <si>
    <t xml:space="preserve">   net of current portion</t>
  </si>
  <si>
    <t>Non-current provision for employee benefits</t>
  </si>
  <si>
    <t>Deferred tax liabilities</t>
  </si>
  <si>
    <t>Lease liabilities,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</si>
  <si>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</si>
  <si>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</si>
  <si>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</si>
  <si>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</si>
  <si>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</si>
  <si>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</si>
  <si>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</si>
  <si>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</si>
  <si>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</si>
  <si>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</si>
  <si>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 xml:space="preserve">Share discount from change in proportion of </t>
  </si>
  <si>
    <t xml:space="preserve">   investment in subsidiary</t>
  </si>
  <si>
    <t>Capital reserve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</si>
  <si>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</si>
  <si>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</si>
  <si>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</si>
  <si>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</si>
  <si>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</si>
  <si>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 xml:space="preserve">Equity attributable to non-controlling interests </t>
  </si>
  <si>
    <t xml:space="preserve">   of the subsidiaries</t>
  </si>
  <si>
    <t>Total shareholders' equity</t>
  </si>
  <si>
    <t>Total liabilities and shareholders' equity</t>
  </si>
  <si>
    <t>Directors</t>
  </si>
  <si>
    <t>(Unaudited but reviewed)</t>
  </si>
  <si>
    <t>(Unit: Thousand Baht, except earnings per share expressed in Baht)</t>
  </si>
  <si>
    <t>2025</t>
  </si>
  <si>
    <t>Revenues</t>
  </si>
  <si>
    <t>Revenue from hotel operations</t>
  </si>
  <si>
    <t>Revenue from property development operations</t>
  </si>
  <si>
    <t>Revenue from office rental operations</t>
  </si>
  <si>
    <t>Other income</t>
  </si>
  <si>
    <t>Total revenues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</si>
  <si>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</si>
  <si>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</si>
  <si>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</si>
  <si>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</si>
  <si>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</si>
  <si>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</si>
  <si>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</si>
  <si>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Operating profit (loss)</t>
  </si>
  <si>
    <t>Finance income</t>
  </si>
  <si>
    <t>Finance cost</t>
  </si>
  <si>
    <t>Profit (loss) for the period</t>
  </si>
  <si>
    <t>Profit (loss) attributable to:</t>
  </si>
  <si>
    <t>Equity holders of the Company</t>
  </si>
  <si>
    <t>Non-controlling interests of the subsidiaries</t>
  </si>
  <si>
    <t>Earnings per share</t>
  </si>
  <si>
    <t>Basic earnings per share</t>
  </si>
  <si>
    <t>Profit (loss) attributable to equity holders of the Company</t>
  </si>
  <si>
    <t xml:space="preserve">   to profit or loss in subsequent periods</t>
  </si>
  <si>
    <t xml:space="preserve">   to profit or loss in subsequent periods, net of income tax</t>
  </si>
  <si>
    <t xml:space="preserve">   through other comprehensive income, net of income tax</t>
  </si>
  <si>
    <t>Other comprehensive income (loss) for the period</t>
  </si>
  <si>
    <t>Total comprehensive income (loss) for the period</t>
  </si>
  <si>
    <t>Total comprehensive income (loss) attributable to:</t>
  </si>
  <si>
    <t>Income tax revenue (expenses)</t>
  </si>
  <si>
    <t>Equity attributable to the owners of the Company</t>
  </si>
  <si>
    <t>Other comprehensive income</t>
  </si>
  <si>
    <t>Exchange</t>
  </si>
  <si>
    <t>Share discount</t>
  </si>
  <si>
    <t>differences on</t>
  </si>
  <si>
    <t>Equity attributable</t>
  </si>
  <si>
    <t>from change</t>
  </si>
  <si>
    <t xml:space="preserve">translation of </t>
  </si>
  <si>
    <t>investments in equity</t>
  </si>
  <si>
    <t>Share of other</t>
  </si>
  <si>
    <t>Total other</t>
  </si>
  <si>
    <t>Total equity</t>
  </si>
  <si>
    <t>to non-controlling</t>
  </si>
  <si>
    <t>Issued and fully</t>
  </si>
  <si>
    <t xml:space="preserve">in proportion </t>
  </si>
  <si>
    <t>financial</t>
  </si>
  <si>
    <t xml:space="preserve">Revaluation </t>
  </si>
  <si>
    <t>designated at fair</t>
  </si>
  <si>
    <t>comprehensive</t>
  </si>
  <si>
    <t>components of</t>
  </si>
  <si>
    <t>attributable to</t>
  </si>
  <si>
    <t xml:space="preserve"> interests</t>
  </si>
  <si>
    <t>Total</t>
  </si>
  <si>
    <t>paid-up</t>
  </si>
  <si>
    <t xml:space="preserve">of investment </t>
  </si>
  <si>
    <t>Appropriated -</t>
  </si>
  <si>
    <t>statements in</t>
  </si>
  <si>
    <t xml:space="preserve">surplus </t>
  </si>
  <si>
    <t>value through other</t>
  </si>
  <si>
    <t>income (loss) from</t>
  </si>
  <si>
    <t>shareholders'</t>
  </si>
  <si>
    <t>owners of</t>
  </si>
  <si>
    <t xml:space="preserve">of the </t>
  </si>
  <si>
    <t>share capital</t>
  </si>
  <si>
    <t>in subsidiary</t>
  </si>
  <si>
    <t>statutory reserve</t>
  </si>
  <si>
    <t>Unappropriated</t>
  </si>
  <si>
    <t>foreign currency</t>
  </si>
  <si>
    <t>on assets</t>
  </si>
  <si>
    <t>comprehensive income</t>
  </si>
  <si>
    <t>equity</t>
  </si>
  <si>
    <t>the Company</t>
  </si>
  <si>
    <t>subsidiaries</t>
  </si>
  <si>
    <t>Reversal of revaluation surplus on disposal of assets</t>
  </si>
  <si>
    <t>Balance as at 1 January 2025</t>
  </si>
  <si>
    <t>Transfer to retained earnings</t>
  </si>
  <si>
    <t xml:space="preserve">Acquisition of non-controlling interests </t>
  </si>
  <si>
    <t xml:space="preserve">Other comprehensive </t>
  </si>
  <si>
    <t>income</t>
  </si>
  <si>
    <t xml:space="preserve">components of </t>
  </si>
  <si>
    <t>Revaluation</t>
  </si>
  <si>
    <t>surplus on assets</t>
  </si>
  <si>
    <t xml:space="preserve">Other comprehensive income for the period </t>
  </si>
  <si>
    <t xml:space="preserve">Total comprehensive income (loss) for the period </t>
  </si>
  <si>
    <t>Cash flows from operating activities</t>
  </si>
  <si>
    <t xml:space="preserve">   to net cash provided by (paid from) operating activities:</t>
  </si>
  <si>
    <t xml:space="preserve">   Depreciation</t>
  </si>
  <si>
    <t xml:space="preserve">   Gain on revaluation of investment properties</t>
  </si>
  <si>
    <t xml:space="preserve">   Provision for employee benefits 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</si>
  <si>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</si>
  <si>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</si>
  <si>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</si>
  <si>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</si>
  <si>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</si>
  <si>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</si>
  <si>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</si>
  <si>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Property development cost</t>
  </si>
  <si>
    <t xml:space="preserve">   Cost to obtain contracts with customers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</si>
  <si>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</si>
  <si>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</si>
  <si>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</si>
  <si>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</si>
  <si>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</si>
  <si>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customers</t>
  </si>
  <si>
    <t xml:space="preserve">   Other current liabilities</t>
  </si>
  <si>
    <t xml:space="preserve">   Non-current provision for employee benefits</t>
  </si>
  <si>
    <t xml:space="preserve">   Other non-current liabilities</t>
  </si>
  <si>
    <t xml:space="preserve">Cash flows from (used in) operating activities 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</si>
  <si>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</si>
  <si>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</si>
  <si>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</si>
  <si>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from (used in) operating activities</t>
  </si>
  <si>
    <t>Cash flows from investing activities</t>
  </si>
  <si>
    <t>Cash paid for acquisition of other non-current financial assets</t>
  </si>
  <si>
    <t>Cash paid for acquisition of investment properties</t>
  </si>
  <si>
    <t>Cash received from sales of property, plant and equipment</t>
  </si>
  <si>
    <t xml:space="preserve">Cash paid for acquisition of property, plant and equipment </t>
  </si>
  <si>
    <t>Net cash flows from (used in) investing activities</t>
  </si>
  <si>
    <t>Cash flows from financing activities</t>
  </si>
  <si>
    <t>Draw down of long-term loans from financial institutions</t>
  </si>
  <si>
    <t>Repayment of long-term loans from financial institutions</t>
  </si>
  <si>
    <t>Payment of lease liabilities</t>
  </si>
  <si>
    <t xml:space="preserve">Net exchange differences on translation of financial </t>
  </si>
  <si>
    <t xml:space="preserve">    statements in foreign currency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</si>
  <si>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</si>
  <si>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</si>
  <si>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</si>
  <si>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</si>
  <si>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</si>
  <si>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</si>
  <si>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</si>
  <si>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Addition of right-of-use assets and lease liabilities</t>
  </si>
  <si>
    <t xml:space="preserve">Other comprehensive income (loss) not to be reclassified </t>
  </si>
  <si>
    <t>Gain (loss) on</t>
  </si>
  <si>
    <t>Other comprehensive income (loss):</t>
  </si>
  <si>
    <t>Other comprehensive income (loss) to be reclassified</t>
  </si>
  <si>
    <t>Fixed deposits</t>
  </si>
  <si>
    <t xml:space="preserve">   Gain on a bargain purchase</t>
  </si>
  <si>
    <t>Cash received from long-term loans to subsidiaries</t>
  </si>
  <si>
    <t>Cash paid for long-term loans to subsidiaries</t>
  </si>
  <si>
    <t>Effects of exchange rate on cash and cash equivalents</t>
  </si>
  <si>
    <t>Investment in joint venture</t>
  </si>
  <si>
    <t>Share of other comprehensive income (loss) from</t>
  </si>
  <si>
    <t>Long-term loans from subsidiaries</t>
  </si>
  <si>
    <t>Net cash flows from (used in) financing activities</t>
  </si>
  <si>
    <t xml:space="preserve">   Transfer of property development cost to investment properties</t>
  </si>
  <si>
    <t xml:space="preserve">   Transfer of other non-current financial assets to investments in associates</t>
  </si>
  <si>
    <t xml:space="preserve">   Loss from diminution in the value of investment in subsidiary</t>
  </si>
  <si>
    <t xml:space="preserve">   investments in associates</t>
  </si>
  <si>
    <t>investments in</t>
  </si>
  <si>
    <t>Cash paid for acquisition of investments in subsidiaries</t>
  </si>
  <si>
    <t>31 December 2025</t>
  </si>
  <si>
    <t>2026</t>
  </si>
  <si>
    <t>Balance as at 1 January 2026</t>
  </si>
  <si>
    <t xml:space="preserve">   Reversal of provision for fixed guaranteed returns</t>
  </si>
  <si>
    <t xml:space="preserve">   of subsidiaries</t>
  </si>
  <si>
    <t xml:space="preserve">   Share of (profit) loss from investments in joint venture and associates</t>
  </si>
  <si>
    <t xml:space="preserve">   Write off property, plant and equipment</t>
  </si>
  <si>
    <t xml:space="preserve">   Unrealised (gain) loss on exchange</t>
  </si>
  <si>
    <t xml:space="preserve">   Gain on sales of property, plant and equipment</t>
  </si>
  <si>
    <t xml:space="preserve">   Cash received from income tax refund</t>
  </si>
  <si>
    <t>Cash paid for advance for acquisition of property, plant and equipment</t>
  </si>
  <si>
    <t xml:space="preserve">   Share of other comprehensive income (loss) from investments in </t>
  </si>
  <si>
    <t xml:space="preserve">       joint venture and associates</t>
  </si>
  <si>
    <t xml:space="preserve"> associates</t>
  </si>
  <si>
    <t>joint venture and</t>
  </si>
  <si>
    <t>Loss for the period</t>
  </si>
  <si>
    <t xml:space="preserve">   investments in joint venture and associates</t>
  </si>
  <si>
    <t>Other comprehensive income to be reclassified</t>
  </si>
  <si>
    <t xml:space="preserve">Gain (loss) on changes in investments in equity designated at fair value  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</si>
  <si>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</si>
  <si>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</si>
  <si>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</si>
  <si>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</si>
  <si>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</si>
  <si>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</si>
  <si>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</si>
  <si>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</si>
  <si>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Provision for timeshare memberships (reversal)</t>
  </si>
  <si>
    <t xml:space="preserve">   and associates</t>
  </si>
  <si>
    <t xml:space="preserve">Share of profit (loss) from investments in joint venture </t>
  </si>
  <si>
    <t xml:space="preserve">   in foreign currency</t>
  </si>
  <si>
    <t xml:space="preserve">Exchange differences on translation of financial statements </t>
  </si>
  <si>
    <t>Decrease in short-term loans from financial institutions</t>
  </si>
  <si>
    <t xml:space="preserve">      property, plant and equipment</t>
  </si>
  <si>
    <t xml:space="preserve">   Transfer of advance payment for purchase of land to </t>
  </si>
  <si>
    <t>9, 10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</si>
  <si>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</si>
  <si>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</si>
  <si>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</si>
  <si>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</si>
  <si>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</si>
  <si>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</si>
  <si>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</t>
  </si>
  <si>
    <t xml:space="preserve">   Reduction of inventory to net realisable value</t>
  </si>
  <si>
    <t xml:space="preserve">   Dividend income from investment in associate</t>
  </si>
  <si>
    <t>Increase in fixed deposits</t>
  </si>
  <si>
    <t>Dividend received from investment in associate</t>
  </si>
  <si>
    <t>Dividend paid (Note 17)</t>
  </si>
  <si>
    <t xml:space="preserve">   Allowance for expected credit losses (reversal)</t>
  </si>
  <si>
    <t xml:space="preserve">   Bad debt expenses</t>
  </si>
  <si>
    <t>Draw down of long-term loans from subsidiary</t>
  </si>
  <si>
    <t>Repayment of long-term loans from subsidiaries</t>
  </si>
  <si>
    <t>Profit (loss) before income tax expenses</t>
  </si>
  <si>
    <t>Adjustments to reconcile profit (loss) before 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</si>
</sst>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??_-;_-@_-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b/>
      <sz val="8"/>
      <color rgb="FF0000FF"/>
      <name val="Arial"/>
      <family val="2"/>
    </font>
    <font>
      <i/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9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2" xfId="1" quotePrefix="1" applyNumberFormat="1" applyFont="1" applyFill="1" applyBorder="1" applyAlignment="1">
      <alignment horizontal="center" vertical="center"/>
    </xf>
    <xf numFmtId="164" fontId="4" fillId="0" borderId="2" xfId="1" quotePrefix="1" applyNumberFormat="1" applyFont="1" applyFill="1" applyBorder="1" applyAlignment="1">
      <alignment horizontal="center" vertical="center"/>
    </xf>
    <xf numFmtId="41" fontId="4" fillId="0" borderId="0" xfId="1" quotePrefix="1" applyNumberFormat="1" applyFont="1" applyFill="1" applyAlignment="1">
      <alignment horizontal="center" vertical="center"/>
    </xf>
    <xf numFmtId="164" fontId="4" fillId="0" borderId="0" xfId="1" quotePrefix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0" quotePrefix="1" applyNumberFormat="1" applyFont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4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9" fillId="0" borderId="0" xfId="4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Continuous" vertical="center"/>
    </xf>
    <xf numFmtId="0" fontId="8" fillId="0" borderId="1" xfId="4" applyFont="1" applyBorder="1" applyAlignment="1">
      <alignment horizontal="centerContinuous" vertical="center"/>
    </xf>
    <xf numFmtId="0" fontId="8" fillId="0" borderId="6" xfId="4" applyFont="1" applyBorder="1" applyAlignment="1">
      <alignment vertical="center"/>
    </xf>
    <xf numFmtId="0" fontId="10" fillId="0" borderId="0" xfId="4" applyFont="1" applyAlignment="1">
      <alignment horizont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vertical="center"/>
    </xf>
    <xf numFmtId="0" fontId="8" fillId="0" borderId="0" xfId="4" applyFont="1" applyAlignment="1">
      <alignment horizontal="centerContinuous" vertical="center"/>
    </xf>
    <xf numFmtId="0" fontId="11" fillId="0" borderId="0" xfId="4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8" xfId="0" applyNumberFormat="1" applyFont="1" applyBorder="1" applyAlignment="1">
      <alignment horizontal="left" vertical="center"/>
    </xf>
    <xf numFmtId="41" fontId="8" fillId="0" borderId="0" xfId="4" applyNumberFormat="1" applyFont="1" applyAlignment="1">
      <alignment vertical="center"/>
    </xf>
    <xf numFmtId="41" fontId="8" fillId="0" borderId="0" xfId="0" applyNumberFormat="1" applyFont="1" applyAlignment="1">
      <alignment horizontal="lef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165" fontId="8" fillId="0" borderId="0" xfId="4" applyNumberFormat="1" applyFont="1" applyAlignment="1">
      <alignment vertical="center"/>
    </xf>
    <xf numFmtId="166" fontId="9" fillId="0" borderId="0" xfId="4" applyNumberFormat="1" applyFont="1" applyAlignment="1">
      <alignment horizontal="center" vertical="center"/>
    </xf>
    <xf numFmtId="166" fontId="9" fillId="0" borderId="0" xfId="4" applyNumberFormat="1" applyFont="1" applyAlignment="1">
      <alignment horizontal="left" vertical="center"/>
    </xf>
    <xf numFmtId="0" fontId="8" fillId="2" borderId="0" xfId="0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0" fontId="12" fillId="0" borderId="0" xfId="4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4" applyNumberFormat="1" applyFont="1" applyAlignment="1">
      <alignment horizontal="right" vertical="center"/>
    </xf>
    <xf numFmtId="0" fontId="13" fillId="0" borderId="0" xfId="4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0" fontId="13" fillId="0" borderId="0" xfId="4" applyFont="1" applyAlignment="1">
      <alignment horizontal="right" vertical="center"/>
    </xf>
    <xf numFmtId="0" fontId="13" fillId="0" borderId="0" xfId="4" applyFont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7" xfId="0" applyNumberFormat="1" applyFont="1" applyBorder="1" applyAlignment="1">
      <alignment horizontal="right" vertical="center"/>
    </xf>
    <xf numFmtId="41" fontId="13" fillId="0" borderId="8" xfId="0" applyNumberFormat="1" applyFont="1" applyBorder="1" applyAlignment="1">
      <alignment horizontal="left" vertical="center"/>
    </xf>
    <xf numFmtId="41" fontId="13" fillId="0" borderId="0" xfId="0" applyNumberFormat="1" applyFont="1" applyAlignment="1">
      <alignment horizontal="left" vertical="center"/>
    </xf>
    <xf numFmtId="41" fontId="13" fillId="0" borderId="8" xfId="0" applyNumberFormat="1" applyFont="1" applyBorder="1" applyAlignment="1">
      <alignment horizontal="right" vertical="center"/>
    </xf>
    <xf numFmtId="41" fontId="13" fillId="0" borderId="9" xfId="0" applyNumberFormat="1" applyFont="1" applyBorder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4" applyNumberFormat="1" applyFont="1" applyAlignment="1">
      <alignment vertical="center"/>
    </xf>
    <xf numFmtId="0" fontId="14" fillId="0" borderId="0" xfId="4" applyFont="1" applyAlignment="1">
      <alignment horizontal="center" vertical="center"/>
    </xf>
    <xf numFmtId="41" fontId="14" fillId="0" borderId="0" xfId="4" applyNumberFormat="1" applyFont="1" applyAlignment="1">
      <alignment horizontal="center" vertical="center"/>
    </xf>
    <xf numFmtId="41" fontId="14" fillId="0" borderId="0" xfId="4" applyNumberFormat="1" applyFont="1" applyAlignment="1">
      <alignment vertical="center"/>
    </xf>
    <xf numFmtId="0" fontId="13" fillId="2" borderId="0" xfId="0" applyFont="1" applyFill="1" applyAlignment="1">
      <alignment vertical="center"/>
    </xf>
    <xf numFmtId="41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41" fontId="8" fillId="0" borderId="8" xfId="0" applyNumberFormat="1" applyFont="1" applyBorder="1" applyAlignment="1">
      <alignment horizontal="right" vertical="center"/>
    </xf>
    <xf numFmtId="0" fontId="9" fillId="0" borderId="0" xfId="4" applyFont="1" applyAlignment="1">
      <alignment horizontal="left" vertical="center"/>
    </xf>
    <xf numFmtId="0" fontId="14" fillId="0" borderId="0" xfId="4" applyFont="1" applyAlignment="1">
      <alignment vertical="center"/>
    </xf>
    <xf numFmtId="41" fontId="4" fillId="3" borderId="0" xfId="0" applyNumberFormat="1" applyFont="1" applyFill="1" applyAlignment="1">
      <alignment vertical="center"/>
    </xf>
    <xf numFmtId="41" fontId="4" fillId="4" borderId="0" xfId="0" applyNumberFormat="1" applyFont="1" applyFill="1" applyAlignment="1">
      <alignment vertical="center"/>
    </xf>
    <xf numFmtId="41" fontId="4" fillId="5" borderId="0" xfId="0" applyNumberFormat="1" applyFont="1" applyFill="1" applyAlignment="1">
      <alignment vertical="center"/>
    </xf>
    <xf numFmtId="41" fontId="4" fillId="6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0" fontId="15" fillId="0" borderId="0" xfId="0" applyFont="1" applyAlignment="1">
      <alignment vertical="center"/>
    </xf>
    <xf numFmtId="37" fontId="15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0" fontId="15" fillId="0" borderId="0" xfId="0" applyFont="1" applyAlignment="1">
      <alignment horizontal="center" vertical="center"/>
    </xf>
    <xf numFmtId="37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5" applyNumberFormat="1" applyFont="1" applyAlignment="1">
      <alignment horizontal="center" vertical="center"/>
    </xf>
    <xf numFmtId="0" fontId="0" fillId="0" borderId="0" xfId="0" applyAlignment="1">
      <alignment horizontal="left"/>
    </xf>
    <xf numFmtId="41" fontId="0" fillId="0" borderId="0" xfId="0" applyNumberFormat="1" applyAlignment="1">
      <alignment horizontal="left"/>
    </xf>
    <xf numFmtId="41" fontId="0" fillId="0" borderId="1" xfId="0" applyNumberFormat="1" applyBorder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41" fontId="0" fillId="0" borderId="0" xfId="0" quotePrefix="1" applyNumberFormat="1" applyAlignment="1">
      <alignment horizontal="right" vertical="center"/>
    </xf>
    <xf numFmtId="41" fontId="0" fillId="0" borderId="1" xfId="0" quotePrefix="1" applyNumberForma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41" fontId="0" fillId="0" borderId="3" xfId="0" applyNumberFormat="1" applyBorder="1" applyAlignment="1">
      <alignment vertical="center"/>
    </xf>
    <xf numFmtId="37" fontId="0" fillId="0" borderId="0" xfId="6" applyNumberFormat="1" applyFont="1" applyAlignment="1">
      <alignment vertical="center"/>
    </xf>
    <xf numFmtId="0" fontId="0" fillId="0" borderId="0" xfId="6" applyFont="1" applyAlignment="1">
      <alignment vertical="center"/>
    </xf>
    <xf numFmtId="0" fontId="17" fillId="0" borderId="0" xfId="0" applyFont="1" applyAlignment="1">
      <alignment vertical="center"/>
    </xf>
    <xf numFmtId="41" fontId="1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102" xfId="6" xr:uid="{00000000-0005-0000-0000-000003000000}"/>
    <cellStyle name="Normal 2" xfId="4" xr:uid="{00000000-0005-0000-0000-000004000000}"/>
    <cellStyle name="Normal 3" xfId="5" xr:uid="{00000000-0005-0000-0000-000005000000}"/>
    <cellStyle name="Percent 2" xfId="2" xr:uid="{00000000-0005-0000-0000-000006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96ACE-017A-442A-AA1A-92C319CE2FD5}">
  <dimension ref="A1:R103"/>
  <sheetViews>
    <sheetView showGridLines="0" view="pageBreakPreview" zoomScale="70" zoomScaleNormal="100" zoomScaleSheetLayoutView="70" zoomScalePageLayoutView="51" workbookViewId="0">
      <selection activeCell="G13" sqref="G13"/>
    </sheetView>
  </sheetViews>
  <sheetFormatPr defaultColWidth="9.42578125" defaultRowHeight="21" customHeight="1" x14ac:dyDescent="0.2"/>
  <cols>
    <col min="1" max="1" width="38.42578125" style="5" customWidth="1"/>
    <col min="2" max="2" width="6.42578125" style="5" customWidth="1"/>
    <col min="3" max="3" width="1.42578125" style="5" customWidth="1"/>
    <col min="4" max="4" width="15.5703125" style="6" customWidth="1"/>
    <col min="5" max="5" width="1.42578125" style="5" customWidth="1"/>
    <col min="6" max="6" width="15.5703125" style="7" customWidth="1"/>
    <col min="7" max="7" width="1.42578125" style="5" customWidth="1"/>
    <col min="8" max="8" width="15.5703125" style="6" customWidth="1"/>
    <col min="9" max="9" width="1.42578125" style="5" customWidth="1"/>
    <col min="10" max="10" width="15.5703125" style="7" customWidth="1"/>
    <col min="11" max="11" width="0.42578125" style="5" customWidth="1"/>
    <col min="12" max="12" width="10.5703125" style="5" hidden="1" customWidth="1"/>
    <col min="13" max="16384" width="9.42578125" style="5"/>
  </cols>
  <sheetData>
    <row r="1" spans="1:18" s="1" customFormat="1" ht="21" customHeight="1" x14ac:dyDescent="0.2">
      <c r="A1" s="1" t="s">
        <v>0</v>
      </c>
      <c r="D1" s="2"/>
      <c r="F1" s="3"/>
      <c r="H1" s="2"/>
      <c r="J1" s="3"/>
    </row>
    <row r="2" spans="1:18" s="1" customFormat="1" ht="21" customHeight="1" x14ac:dyDescent="0.2">
      <c r="A2" s="1" t="s">
        <v>245</v>
      </c>
      <c r="D2" s="2"/>
      <c r="F2" s="3"/>
      <c r="H2" s="2"/>
      <c r="J2" s="3"/>
    </row>
    <row r="3" spans="1:18" s="1" customFormat="1" ht="21" customHeight="1" x14ac:dyDescent="0.2">
      <c r="A3" s="1" t="s">
        <v>262</v>
      </c>
      <c r="D3" s="2"/>
      <c r="F3" s="3"/>
      <c r="H3" s="2"/>
      <c r="J3" s="3"/>
      <c r="K3" s="4"/>
    </row>
    <row r="4" spans="1:18" ht="21" customHeight="1" x14ac:dyDescent="0.2">
      <c r="J4" s="8" t="s">
        <v>1</v>
      </c>
      <c r="K4" s="9"/>
    </row>
    <row r="5" spans="1:18" s="10" customFormat="1" ht="21" customHeight="1" x14ac:dyDescent="0.2">
      <c r="A5" s="111"/>
      <c r="D5" s="156" t="s">
        <v>2</v>
      </c>
      <c r="E5" s="156"/>
      <c r="F5" s="156"/>
      <c r="G5" s="11"/>
      <c r="H5" s="156" t="s">
        <v>3</v>
      </c>
      <c r="I5" s="156"/>
      <c r="J5" s="156"/>
      <c r="K5" s="112"/>
    </row>
    <row r="6" spans="1:18" s="11" customFormat="1" ht="21" customHeight="1" x14ac:dyDescent="0.2">
      <c r="B6" s="12" t="s">
        <v>4</v>
      </c>
      <c r="D6" s="13" t="s">
        <v>263</v>
      </c>
      <c r="F6" s="14" t="s">
        <v>226</v>
      </c>
      <c r="H6" s="13" t="s">
        <v>263</v>
      </c>
      <c r="J6" s="14" t="s">
        <v>226</v>
      </c>
      <c r="K6" s="112"/>
    </row>
    <row r="7" spans="1:18" s="11" customFormat="1" ht="21" customHeight="1" x14ac:dyDescent="0.2">
      <c r="B7" s="113"/>
      <c r="D7" s="15" t="s">
        <v>5</v>
      </c>
      <c r="F7" s="16" t="s">
        <v>6</v>
      </c>
      <c r="H7" s="15" t="s">
        <v>5</v>
      </c>
      <c r="J7" s="16" t="s">
        <v>6</v>
      </c>
      <c r="K7" s="114"/>
    </row>
    <row r="8" spans="1:18" s="11" customFormat="1" ht="21" customHeight="1" x14ac:dyDescent="0.2">
      <c r="B8" s="113"/>
      <c r="D8" s="15" t="s">
        <v>7</v>
      </c>
      <c r="F8" s="16"/>
      <c r="H8" s="15" t="s">
        <v>7</v>
      </c>
      <c r="J8" s="16"/>
      <c r="K8" s="114"/>
    </row>
    <row r="9" spans="1:18" s="11" customFormat="1" ht="21" customHeight="1" x14ac:dyDescent="0.2">
      <c r="A9" s="1" t="s">
        <v>8</v>
      </c>
      <c r="D9" s="17"/>
      <c r="F9" s="18"/>
      <c r="H9" s="17"/>
      <c r="J9" s="18"/>
    </row>
    <row r="10" spans="1:18" ht="21" customHeight="1" x14ac:dyDescent="0.2">
      <c r="A10" s="1" t="s">
        <v>9</v>
      </c>
    </row>
    <row r="11" spans="1:18" ht="21" customHeight="1" x14ac:dyDescent="0.2">
      <c r="A11" s="5" t="s">
        <v>10</v>
      </c>
      <c r="B11" s="19"/>
      <c r="D11" s="6">
        <v>1139355</v>
      </c>
      <c r="E11" s="20"/>
      <c r="F11" s="6">
        <v>1440613</v>
      </c>
      <c r="G11" s="20"/>
      <c r="H11" s="6">
        <v>401776</v>
      </c>
      <c r="I11" s="20"/>
      <c r="J11" s="6">
        <v>57159</v>
      </c>
      <c r="K11" s="20"/>
      <c r="L11" s="20"/>
      <c r="P11" s="20"/>
      <c r="R11" s="20"/>
    </row>
    <row r="12" spans="1:18" ht="21" customHeight="1" x14ac:dyDescent="0.2">
      <c r="A12" s="5" t="s">
        <v>211</v>
      </c>
      <c r="B12" s="19"/>
      <c r="D12" s="6">
        <v>17104</v>
      </c>
      <c r="E12" s="20"/>
      <c r="F12" s="6">
        <v>17071</v>
      </c>
      <c r="G12" s="20"/>
      <c r="H12" s="6">
        <v>2429</v>
      </c>
      <c r="I12" s="20"/>
      <c r="J12" s="6">
        <v>2429</v>
      </c>
      <c r="K12" s="21"/>
      <c r="L12" s="20"/>
      <c r="P12" s="122"/>
      <c r="R12" s="20"/>
    </row>
    <row r="13" spans="1:18" ht="21" customHeight="1" x14ac:dyDescent="0.2">
      <c r="A13" s="5" t="s">
        <v>11</v>
      </c>
      <c r="B13" s="19">
        <v>2</v>
      </c>
      <c r="D13" s="6">
        <v>1331547</v>
      </c>
      <c r="E13" s="20"/>
      <c r="F13" s="6">
        <v>1410975</v>
      </c>
      <c r="G13" s="20"/>
      <c r="H13" s="6">
        <v>93583</v>
      </c>
      <c r="I13" s="20"/>
      <c r="J13" s="6">
        <v>90364</v>
      </c>
      <c r="K13" s="20"/>
      <c r="L13" s="20"/>
      <c r="P13" s="123"/>
      <c r="R13" s="123"/>
    </row>
    <row r="14" spans="1:18" ht="21" customHeight="1" x14ac:dyDescent="0.2">
      <c r="A14" s="5" t="s">
        <v>12</v>
      </c>
      <c r="B14" s="19"/>
      <c r="D14" s="6">
        <v>150542</v>
      </c>
      <c r="E14" s="20"/>
      <c r="F14" s="6">
        <v>148263</v>
      </c>
      <c r="G14" s="20"/>
      <c r="H14" s="6">
        <v>0</v>
      </c>
      <c r="I14" s="20"/>
      <c r="J14" s="6">
        <v>0</v>
      </c>
      <c r="K14" s="20"/>
      <c r="L14" s="20"/>
      <c r="P14" s="122"/>
      <c r="R14" s="20"/>
    </row>
    <row r="15" spans="1:18" ht="21" customHeight="1" x14ac:dyDescent="0.2">
      <c r="A15" s="5" t="s">
        <v>13</v>
      </c>
      <c r="B15" s="19">
        <v>4</v>
      </c>
      <c r="D15" s="6">
        <v>7145323</v>
      </c>
      <c r="E15" s="20"/>
      <c r="F15" s="6">
        <v>6872771</v>
      </c>
      <c r="G15" s="20"/>
      <c r="H15" s="6">
        <v>289020</v>
      </c>
      <c r="I15" s="20"/>
      <c r="J15" s="6">
        <v>289020</v>
      </c>
      <c r="K15" s="21"/>
      <c r="L15" s="20"/>
      <c r="P15" s="122"/>
      <c r="R15" s="20"/>
    </row>
    <row r="16" spans="1:18" ht="21" customHeight="1" x14ac:dyDescent="0.2">
      <c r="A16" s="5" t="s">
        <v>14</v>
      </c>
      <c r="B16" s="19"/>
      <c r="D16" s="6">
        <v>878798</v>
      </c>
      <c r="E16" s="20"/>
      <c r="F16" s="6">
        <v>750545</v>
      </c>
      <c r="G16" s="20"/>
      <c r="H16" s="6">
        <v>0</v>
      </c>
      <c r="I16" s="20"/>
      <c r="J16" s="6">
        <v>0</v>
      </c>
      <c r="K16" s="21"/>
      <c r="L16" s="20"/>
      <c r="P16" s="122"/>
      <c r="R16" s="20"/>
    </row>
    <row r="17" spans="1:18" ht="21" customHeight="1" x14ac:dyDescent="0.2">
      <c r="A17" s="5" t="s">
        <v>15</v>
      </c>
      <c r="B17" s="19">
        <v>5</v>
      </c>
      <c r="D17" s="6">
        <v>245750</v>
      </c>
      <c r="E17" s="20"/>
      <c r="F17" s="6">
        <v>217128</v>
      </c>
      <c r="G17" s="20"/>
      <c r="H17" s="6">
        <v>15145</v>
      </c>
      <c r="I17" s="20"/>
      <c r="J17" s="6">
        <v>11761</v>
      </c>
      <c r="K17" s="20"/>
      <c r="L17" s="20"/>
      <c r="P17" s="20"/>
      <c r="R17" s="125"/>
    </row>
    <row r="18" spans="1:18" ht="21" customHeight="1" x14ac:dyDescent="0.2">
      <c r="A18" s="1" t="s">
        <v>16</v>
      </c>
      <c r="B18" s="19"/>
      <c r="D18" s="22">
        <f>SUM(D11:D17)</f>
        <v>10908419</v>
      </c>
      <c r="E18" s="20"/>
      <c r="F18" s="22">
        <f>SUM(F11:F17)</f>
        <v>10857366</v>
      </c>
      <c r="G18" s="20"/>
      <c r="H18" s="22">
        <f>SUM(H11:H17)</f>
        <v>801953</v>
      </c>
      <c r="I18" s="20"/>
      <c r="J18" s="22">
        <f>SUM(J11:J17)</f>
        <v>450733</v>
      </c>
      <c r="K18" s="20"/>
      <c r="L18" s="20"/>
      <c r="P18" s="20"/>
      <c r="R18" s="20"/>
    </row>
    <row r="19" spans="1:18" ht="21" customHeight="1" x14ac:dyDescent="0.2">
      <c r="A19" s="1" t="s">
        <v>17</v>
      </c>
      <c r="B19" s="19"/>
      <c r="E19" s="20"/>
      <c r="F19" s="6"/>
      <c r="G19" s="20"/>
      <c r="I19" s="20"/>
      <c r="J19" s="6"/>
      <c r="L19" s="20"/>
      <c r="P19" s="20"/>
      <c r="R19" s="20"/>
    </row>
    <row r="20" spans="1:18" ht="21" customHeight="1" x14ac:dyDescent="0.2">
      <c r="A20" s="5" t="s">
        <v>18</v>
      </c>
      <c r="B20" s="19">
        <v>6</v>
      </c>
      <c r="D20" s="6">
        <v>359051</v>
      </c>
      <c r="E20" s="20"/>
      <c r="F20" s="6">
        <v>335643</v>
      </c>
      <c r="G20" s="20"/>
      <c r="H20" s="6">
        <v>0</v>
      </c>
      <c r="I20" s="20"/>
      <c r="J20" s="6">
        <v>0</v>
      </c>
      <c r="L20" s="20"/>
      <c r="P20" s="20"/>
      <c r="R20" s="20"/>
    </row>
    <row r="21" spans="1:18" ht="21" customHeight="1" x14ac:dyDescent="0.2">
      <c r="A21" s="5" t="s">
        <v>19</v>
      </c>
      <c r="B21" s="19">
        <v>7</v>
      </c>
      <c r="D21" s="6">
        <v>1586773</v>
      </c>
      <c r="E21" s="20"/>
      <c r="F21" s="6">
        <v>1312844</v>
      </c>
      <c r="G21" s="20"/>
      <c r="H21" s="6">
        <v>0</v>
      </c>
      <c r="I21" s="20"/>
      <c r="J21" s="6">
        <v>0</v>
      </c>
      <c r="K21" s="11"/>
      <c r="L21" s="20"/>
      <c r="P21" s="122"/>
      <c r="R21" s="20"/>
    </row>
    <row r="22" spans="1:18" ht="21" customHeight="1" x14ac:dyDescent="0.2">
      <c r="A22" s="5" t="s">
        <v>20</v>
      </c>
      <c r="B22" s="19">
        <v>8</v>
      </c>
      <c r="D22" s="6">
        <v>0</v>
      </c>
      <c r="E22" s="20"/>
      <c r="F22" s="6">
        <v>0</v>
      </c>
      <c r="G22" s="20"/>
      <c r="H22" s="6">
        <v>4793285</v>
      </c>
      <c r="I22" s="20"/>
      <c r="J22" s="6">
        <v>4793285</v>
      </c>
      <c r="K22" s="11"/>
      <c r="L22" s="20"/>
      <c r="P22" s="20"/>
      <c r="R22" s="20"/>
    </row>
    <row r="23" spans="1:18" ht="21" customHeight="1" x14ac:dyDescent="0.2">
      <c r="A23" s="5" t="s">
        <v>216</v>
      </c>
      <c r="B23" s="19">
        <v>9</v>
      </c>
      <c r="D23" s="6">
        <v>69845</v>
      </c>
      <c r="E23" s="20"/>
      <c r="F23" s="6">
        <v>79218</v>
      </c>
      <c r="G23" s="20"/>
      <c r="H23" s="6">
        <v>0</v>
      </c>
      <c r="I23" s="20"/>
      <c r="J23" s="6">
        <v>0</v>
      </c>
      <c r="K23" s="11"/>
      <c r="L23" s="20"/>
      <c r="P23" s="20"/>
      <c r="R23" s="20"/>
    </row>
    <row r="24" spans="1:18" ht="21" customHeight="1" x14ac:dyDescent="0.2">
      <c r="A24" s="5" t="s">
        <v>21</v>
      </c>
      <c r="B24" s="19">
        <v>10</v>
      </c>
      <c r="D24" s="6">
        <v>1762925</v>
      </c>
      <c r="E24" s="20"/>
      <c r="F24" s="6">
        <v>1796722</v>
      </c>
      <c r="G24" s="20"/>
      <c r="H24" s="6">
        <v>777454</v>
      </c>
      <c r="I24" s="20"/>
      <c r="J24" s="6">
        <v>777454</v>
      </c>
      <c r="K24" s="11"/>
      <c r="L24" s="20"/>
      <c r="P24" s="20"/>
      <c r="R24" s="20"/>
    </row>
    <row r="25" spans="1:18" ht="21" customHeight="1" x14ac:dyDescent="0.2">
      <c r="A25" s="5" t="s">
        <v>22</v>
      </c>
      <c r="B25" s="19">
        <v>3</v>
      </c>
      <c r="D25" s="6">
        <v>0</v>
      </c>
      <c r="E25" s="20"/>
      <c r="F25" s="6">
        <v>0</v>
      </c>
      <c r="G25" s="20"/>
      <c r="H25" s="6">
        <v>1382000</v>
      </c>
      <c r="I25" s="20"/>
      <c r="J25" s="6">
        <v>1080000</v>
      </c>
      <c r="L25" s="20"/>
      <c r="P25" s="20"/>
      <c r="R25" s="122"/>
    </row>
    <row r="26" spans="1:18" ht="21" customHeight="1" x14ac:dyDescent="0.2">
      <c r="A26" s="5" t="s">
        <v>23</v>
      </c>
      <c r="B26" s="19">
        <v>11</v>
      </c>
      <c r="D26" s="6">
        <v>1442004</v>
      </c>
      <c r="E26" s="20"/>
      <c r="F26" s="6">
        <v>1442004</v>
      </c>
      <c r="G26" s="20"/>
      <c r="H26" s="6">
        <v>144458</v>
      </c>
      <c r="I26" s="20"/>
      <c r="J26" s="6">
        <v>144458</v>
      </c>
      <c r="K26" s="24"/>
      <c r="L26" s="20"/>
      <c r="P26" s="20"/>
      <c r="R26" s="20"/>
    </row>
    <row r="27" spans="1:18" ht="21" customHeight="1" x14ac:dyDescent="0.2">
      <c r="A27" s="5" t="s">
        <v>24</v>
      </c>
      <c r="B27" s="19">
        <v>12</v>
      </c>
      <c r="D27" s="6">
        <v>19465168</v>
      </c>
      <c r="E27" s="20"/>
      <c r="F27" s="6">
        <v>19363292</v>
      </c>
      <c r="G27" s="20"/>
      <c r="H27" s="6">
        <v>50025</v>
      </c>
      <c r="I27" s="20"/>
      <c r="J27" s="6">
        <v>44145</v>
      </c>
      <c r="L27" s="20"/>
      <c r="P27" s="20"/>
      <c r="R27" s="20"/>
    </row>
    <row r="28" spans="1:18" ht="21" customHeight="1" x14ac:dyDescent="0.2">
      <c r="A28" s="5" t="s">
        <v>25</v>
      </c>
      <c r="B28" s="19"/>
      <c r="D28" s="6">
        <v>12551</v>
      </c>
      <c r="E28" s="20"/>
      <c r="F28" s="6">
        <v>17871</v>
      </c>
      <c r="G28" s="20"/>
      <c r="H28" s="6">
        <v>6283</v>
      </c>
      <c r="I28" s="20"/>
      <c r="J28" s="6">
        <v>9284</v>
      </c>
      <c r="L28" s="20"/>
      <c r="P28" s="20"/>
      <c r="R28" s="20"/>
    </row>
    <row r="29" spans="1:18" ht="21" customHeight="1" x14ac:dyDescent="0.2">
      <c r="A29" s="5" t="s">
        <v>26</v>
      </c>
      <c r="B29" s="19"/>
      <c r="D29" s="6">
        <v>97906</v>
      </c>
      <c r="E29" s="20"/>
      <c r="F29" s="6">
        <v>99332</v>
      </c>
      <c r="G29" s="20"/>
      <c r="H29" s="6">
        <v>0</v>
      </c>
      <c r="I29" s="20"/>
      <c r="J29" s="6">
        <v>0</v>
      </c>
      <c r="L29" s="20"/>
      <c r="P29" s="20"/>
      <c r="R29" s="20"/>
    </row>
    <row r="30" spans="1:18" ht="21" customHeight="1" x14ac:dyDescent="0.2">
      <c r="A30" s="5" t="s">
        <v>27</v>
      </c>
      <c r="B30" s="19"/>
      <c r="D30" s="6">
        <v>407904</v>
      </c>
      <c r="E30" s="20"/>
      <c r="F30" s="6">
        <v>407904</v>
      </c>
      <c r="G30" s="20"/>
      <c r="H30" s="6">
        <v>0</v>
      </c>
      <c r="I30" s="20"/>
      <c r="J30" s="6">
        <v>0</v>
      </c>
      <c r="K30" s="25"/>
      <c r="L30" s="20"/>
      <c r="P30" s="20"/>
      <c r="R30" s="20"/>
    </row>
    <row r="31" spans="1:18" ht="21" customHeight="1" x14ac:dyDescent="0.2">
      <c r="A31" s="5" t="s">
        <v>28</v>
      </c>
      <c r="B31" s="19"/>
      <c r="D31" s="26">
        <v>193452</v>
      </c>
      <c r="E31" s="20"/>
      <c r="F31" s="26">
        <v>154593</v>
      </c>
      <c r="G31" s="20"/>
      <c r="H31" s="26">
        <v>31855</v>
      </c>
      <c r="I31" s="20"/>
      <c r="J31" s="26">
        <v>26977</v>
      </c>
      <c r="L31" s="20"/>
      <c r="P31" s="20"/>
      <c r="R31" s="125"/>
    </row>
    <row r="32" spans="1:18" ht="21" customHeight="1" x14ac:dyDescent="0.2">
      <c r="A32" s="1" t="s">
        <v>29</v>
      </c>
      <c r="B32" s="19"/>
      <c r="D32" s="26">
        <f>SUM(D20:D31)</f>
        <v>25397579</v>
      </c>
      <c r="E32" s="20"/>
      <c r="F32" s="26">
        <f>SUM(F20:F31)</f>
        <v>25009423</v>
      </c>
      <c r="G32" s="20"/>
      <c r="H32" s="26">
        <f>SUM(H20:H31)</f>
        <v>7185360</v>
      </c>
      <c r="I32" s="20"/>
      <c r="J32" s="26">
        <f>SUM(J20:J31)</f>
        <v>6875603</v>
      </c>
      <c r="K32" s="27"/>
      <c r="L32" s="20"/>
      <c r="P32" s="20"/>
      <c r="R32" s="20"/>
    </row>
    <row r="33" spans="1:18" ht="21" customHeight="1" thickBot="1" x14ac:dyDescent="0.25">
      <c r="A33" s="1" t="s">
        <v>30</v>
      </c>
      <c r="B33" s="11"/>
      <c r="D33" s="28">
        <f>SUM(D18,D32)</f>
        <v>36305998</v>
      </c>
      <c r="E33" s="20"/>
      <c r="F33" s="28">
        <f>F18+F32</f>
        <v>35866789</v>
      </c>
      <c r="G33" s="20"/>
      <c r="H33" s="28">
        <f>H18+H32</f>
        <v>7987313</v>
      </c>
      <c r="I33" s="20"/>
      <c r="J33" s="28">
        <f>J18+J32</f>
        <v>7326336</v>
      </c>
      <c r="L33" s="20"/>
      <c r="P33" s="20"/>
      <c r="R33" s="20"/>
    </row>
    <row r="34" spans="1:18" ht="21" customHeight="1" thickTop="1" x14ac:dyDescent="0.2">
      <c r="F34" s="6"/>
      <c r="J34" s="6"/>
      <c r="L34" s="20"/>
      <c r="P34" s="20"/>
      <c r="R34" s="20"/>
    </row>
    <row r="35" spans="1:18" ht="21" customHeight="1" x14ac:dyDescent="0.2">
      <c r="L35" s="20"/>
      <c r="P35" s="20"/>
      <c r="R35" s="20"/>
    </row>
    <row r="36" spans="1:18" ht="21" customHeight="1" x14ac:dyDescent="0.2">
      <c r="A36" s="5" t="s">
        <v>31</v>
      </c>
      <c r="L36" s="20"/>
      <c r="P36" s="20"/>
      <c r="R36" s="20"/>
    </row>
    <row r="37" spans="1:18" s="1" customFormat="1" ht="21" customHeight="1" x14ac:dyDescent="0.2">
      <c r="A37" s="1" t="s">
        <v>0</v>
      </c>
      <c r="D37" s="2"/>
      <c r="F37" s="3"/>
      <c r="H37" s="2"/>
      <c r="J37" s="3"/>
      <c r="L37" s="20"/>
      <c r="P37" s="20"/>
      <c r="Q37" s="5"/>
      <c r="R37" s="20"/>
    </row>
    <row r="38" spans="1:18" s="1" customFormat="1" ht="21" customHeight="1" x14ac:dyDescent="0.2">
      <c r="A38" s="1" t="s">
        <v>246</v>
      </c>
      <c r="D38" s="2"/>
      <c r="F38" s="3"/>
      <c r="H38" s="2"/>
      <c r="J38" s="3"/>
      <c r="L38" s="20"/>
      <c r="P38" s="20"/>
      <c r="Q38" s="5"/>
      <c r="R38" s="20"/>
    </row>
    <row r="39" spans="1:18" s="1" customFormat="1" ht="21" customHeight="1" x14ac:dyDescent="0.2">
      <c r="A39" s="1" t="s">
        <v>262</v>
      </c>
      <c r="D39" s="2"/>
      <c r="F39" s="3"/>
      <c r="H39" s="2"/>
      <c r="J39" s="3"/>
      <c r="K39" s="4"/>
      <c r="L39" s="20"/>
      <c r="P39" s="20"/>
      <c r="Q39" s="5"/>
      <c r="R39" s="20"/>
    </row>
    <row r="40" spans="1:18" ht="21" customHeight="1" x14ac:dyDescent="0.2">
      <c r="J40" s="8" t="s">
        <v>1</v>
      </c>
      <c r="K40" s="9"/>
      <c r="L40" s="20"/>
      <c r="P40" s="20"/>
      <c r="R40" s="20"/>
    </row>
    <row r="41" spans="1:18" s="10" customFormat="1" ht="21" customHeight="1" x14ac:dyDescent="0.2">
      <c r="A41" s="111"/>
      <c r="D41" s="156" t="s">
        <v>2</v>
      </c>
      <c r="E41" s="156"/>
      <c r="F41" s="156"/>
      <c r="G41" s="11"/>
      <c r="H41" s="156" t="s">
        <v>3</v>
      </c>
      <c r="I41" s="156"/>
      <c r="J41" s="156"/>
      <c r="K41" s="112"/>
      <c r="L41" s="20"/>
      <c r="P41" s="20"/>
      <c r="Q41" s="5"/>
      <c r="R41" s="20"/>
    </row>
    <row r="42" spans="1:18" s="11" customFormat="1" ht="21" customHeight="1" x14ac:dyDescent="0.2">
      <c r="B42" s="12" t="s">
        <v>4</v>
      </c>
      <c r="D42" s="13" t="s">
        <v>263</v>
      </c>
      <c r="F42" s="14" t="s">
        <v>226</v>
      </c>
      <c r="H42" s="13" t="s">
        <v>263</v>
      </c>
      <c r="J42" s="14" t="s">
        <v>226</v>
      </c>
      <c r="K42" s="112"/>
      <c r="L42" s="20"/>
      <c r="P42" s="20"/>
      <c r="Q42" s="5"/>
      <c r="R42" s="20"/>
    </row>
    <row r="43" spans="1:18" s="11" customFormat="1" ht="21" customHeight="1" x14ac:dyDescent="0.2">
      <c r="B43" s="113"/>
      <c r="D43" s="15" t="s">
        <v>5</v>
      </c>
      <c r="F43" s="16" t="s">
        <v>6</v>
      </c>
      <c r="H43" s="15" t="s">
        <v>5</v>
      </c>
      <c r="J43" s="16" t="s">
        <v>6</v>
      </c>
      <c r="K43" s="114"/>
      <c r="L43" s="20"/>
      <c r="P43" s="20"/>
      <c r="Q43" s="5"/>
      <c r="R43" s="20"/>
    </row>
    <row r="44" spans="1:18" s="11" customFormat="1" ht="21" customHeight="1" x14ac:dyDescent="0.2">
      <c r="B44" s="113"/>
      <c r="D44" s="15" t="s">
        <v>7</v>
      </c>
      <c r="F44" s="16"/>
      <c r="H44" s="15" t="s">
        <v>7</v>
      </c>
      <c r="J44" s="16"/>
      <c r="K44" s="114"/>
      <c r="L44" s="20"/>
      <c r="P44" s="20"/>
      <c r="Q44" s="5"/>
      <c r="R44" s="20"/>
    </row>
    <row r="45" spans="1:18" ht="21" customHeight="1" x14ac:dyDescent="0.2">
      <c r="A45" s="1" t="s">
        <v>32</v>
      </c>
      <c r="L45" s="20"/>
      <c r="P45" s="20"/>
      <c r="R45" s="20"/>
    </row>
    <row r="46" spans="1:18" ht="21" customHeight="1" x14ac:dyDescent="0.2">
      <c r="A46" s="1" t="s">
        <v>33</v>
      </c>
      <c r="L46" s="20"/>
      <c r="P46" s="20"/>
      <c r="R46" s="20"/>
    </row>
    <row r="47" spans="1:18" ht="21" customHeight="1" x14ac:dyDescent="0.2">
      <c r="A47" s="5" t="s">
        <v>34</v>
      </c>
      <c r="B47" s="19">
        <v>13</v>
      </c>
      <c r="D47" s="23">
        <v>640000</v>
      </c>
      <c r="E47" s="20"/>
      <c r="F47" s="6">
        <v>800000</v>
      </c>
      <c r="G47" s="20"/>
      <c r="H47" s="23">
        <v>640000</v>
      </c>
      <c r="I47" s="20"/>
      <c r="J47" s="6">
        <v>650000</v>
      </c>
      <c r="K47" s="29"/>
      <c r="L47" s="20"/>
      <c r="P47" s="20"/>
      <c r="R47" s="122"/>
    </row>
    <row r="48" spans="1:18" ht="21" customHeight="1" x14ac:dyDescent="0.2">
      <c r="A48" s="5" t="s">
        <v>35</v>
      </c>
      <c r="B48" s="19"/>
      <c r="D48" s="6">
        <v>1754949</v>
      </c>
      <c r="E48" s="20"/>
      <c r="F48" s="6">
        <v>1866965</v>
      </c>
      <c r="G48" s="20"/>
      <c r="H48" s="6">
        <v>61445</v>
      </c>
      <c r="I48" s="20"/>
      <c r="J48" s="6">
        <v>48932</v>
      </c>
      <c r="K48" s="29"/>
      <c r="L48" s="20"/>
      <c r="P48" s="20"/>
      <c r="R48" s="124"/>
    </row>
    <row r="49" spans="1:18" ht="21" customHeight="1" x14ac:dyDescent="0.2">
      <c r="A49" s="5" t="s">
        <v>36</v>
      </c>
      <c r="B49" s="19"/>
      <c r="E49" s="20"/>
      <c r="F49" s="6"/>
      <c r="G49" s="20"/>
      <c r="I49" s="20"/>
      <c r="J49" s="6"/>
      <c r="K49" s="29"/>
      <c r="L49" s="20"/>
      <c r="P49" s="20"/>
      <c r="R49" s="20"/>
    </row>
    <row r="50" spans="1:18" ht="21" customHeight="1" x14ac:dyDescent="0.2">
      <c r="A50" s="5" t="s">
        <v>37</v>
      </c>
      <c r="B50" s="19">
        <v>14</v>
      </c>
      <c r="D50" s="23">
        <v>824955</v>
      </c>
      <c r="E50" s="20"/>
      <c r="F50" s="6">
        <v>709367</v>
      </c>
      <c r="G50" s="20"/>
      <c r="H50" s="23">
        <v>26250</v>
      </c>
      <c r="I50" s="20"/>
      <c r="J50" s="6">
        <v>0</v>
      </c>
      <c r="K50" s="29"/>
      <c r="L50" s="20"/>
      <c r="P50" s="20"/>
      <c r="R50" s="124"/>
    </row>
    <row r="51" spans="1:18" ht="21" customHeight="1" x14ac:dyDescent="0.2">
      <c r="A51" s="5" t="s">
        <v>38</v>
      </c>
      <c r="B51" s="19"/>
      <c r="D51" s="23">
        <v>12128</v>
      </c>
      <c r="E51" s="20"/>
      <c r="F51" s="6">
        <v>14828</v>
      </c>
      <c r="G51" s="20"/>
      <c r="H51" s="23">
        <v>4157</v>
      </c>
      <c r="I51" s="20"/>
      <c r="J51" s="6">
        <v>5760</v>
      </c>
      <c r="K51" s="29"/>
      <c r="L51" s="20"/>
      <c r="P51" s="20"/>
      <c r="R51" s="124"/>
    </row>
    <row r="52" spans="1:18" ht="21" customHeight="1" x14ac:dyDescent="0.2">
      <c r="A52" s="5" t="s">
        <v>39</v>
      </c>
      <c r="B52" s="19"/>
      <c r="D52" s="23">
        <v>96227</v>
      </c>
      <c r="E52" s="20"/>
      <c r="F52" s="6">
        <v>108255</v>
      </c>
      <c r="G52" s="20"/>
      <c r="H52" s="23">
        <v>0</v>
      </c>
      <c r="I52" s="20"/>
      <c r="J52" s="6">
        <v>0</v>
      </c>
      <c r="K52" s="29"/>
      <c r="L52" s="20"/>
      <c r="P52" s="20"/>
      <c r="R52" s="20"/>
    </row>
    <row r="53" spans="1:18" ht="21" customHeight="1" x14ac:dyDescent="0.2">
      <c r="A53" s="5" t="s">
        <v>40</v>
      </c>
      <c r="B53" s="19"/>
      <c r="D53" s="23">
        <v>4244828</v>
      </c>
      <c r="E53" s="20"/>
      <c r="F53" s="6">
        <v>4168725</v>
      </c>
      <c r="G53" s="20"/>
      <c r="H53" s="23">
        <v>0</v>
      </c>
      <c r="I53" s="20"/>
      <c r="J53" s="6">
        <v>0</v>
      </c>
      <c r="K53" s="29"/>
      <c r="L53" s="20"/>
      <c r="P53" s="20"/>
      <c r="R53" s="20"/>
    </row>
    <row r="54" spans="1:18" ht="21" customHeight="1" x14ac:dyDescent="0.2">
      <c r="A54" s="5" t="s">
        <v>41</v>
      </c>
      <c r="B54" s="19"/>
      <c r="D54" s="23">
        <v>486550</v>
      </c>
      <c r="E54" s="20"/>
      <c r="F54" s="6">
        <v>467700</v>
      </c>
      <c r="G54" s="20"/>
      <c r="H54" s="23">
        <v>12595</v>
      </c>
      <c r="I54" s="20"/>
      <c r="J54" s="6">
        <v>13691</v>
      </c>
      <c r="K54" s="29"/>
      <c r="L54" s="20"/>
      <c r="P54" s="20"/>
      <c r="R54" s="20"/>
    </row>
    <row r="55" spans="1:18" ht="21" customHeight="1" x14ac:dyDescent="0.2">
      <c r="A55" s="1" t="s">
        <v>42</v>
      </c>
      <c r="B55" s="19"/>
      <c r="D55" s="30">
        <f>SUM(D47:D54)</f>
        <v>8059637</v>
      </c>
      <c r="E55" s="20"/>
      <c r="F55" s="30">
        <f>SUM(F47:F54)</f>
        <v>8135840</v>
      </c>
      <c r="G55" s="20"/>
      <c r="H55" s="30">
        <f>SUM(H47:H54)</f>
        <v>744447</v>
      </c>
      <c r="I55" s="20"/>
      <c r="J55" s="30">
        <f>SUM(J47:J54)</f>
        <v>718383</v>
      </c>
      <c r="K55" s="29"/>
      <c r="L55" s="20"/>
      <c r="N55" s="20"/>
      <c r="P55" s="20"/>
      <c r="R55" s="20"/>
    </row>
    <row r="56" spans="1:18" ht="21" customHeight="1" x14ac:dyDescent="0.2">
      <c r="A56" s="1" t="s">
        <v>43</v>
      </c>
      <c r="B56" s="19"/>
      <c r="D56" s="20"/>
      <c r="E56" s="20"/>
      <c r="F56" s="20"/>
      <c r="G56" s="20"/>
      <c r="H56" s="20"/>
      <c r="I56" s="20"/>
      <c r="J56" s="20"/>
      <c r="K56" s="29"/>
      <c r="L56" s="20"/>
      <c r="P56" s="20"/>
      <c r="R56" s="20"/>
    </row>
    <row r="57" spans="1:18" ht="21" customHeight="1" x14ac:dyDescent="0.2">
      <c r="A57" s="5" t="s">
        <v>218</v>
      </c>
      <c r="B57" s="19">
        <v>3</v>
      </c>
      <c r="D57" s="23">
        <v>0</v>
      </c>
      <c r="E57" s="20"/>
      <c r="F57" s="31">
        <v>0</v>
      </c>
      <c r="G57" s="20"/>
      <c r="H57" s="23">
        <v>1388000</v>
      </c>
      <c r="I57" s="20"/>
      <c r="J57" s="31">
        <v>447000</v>
      </c>
      <c r="K57" s="29"/>
      <c r="L57" s="20"/>
      <c r="P57" s="20"/>
      <c r="R57" s="122"/>
    </row>
    <row r="58" spans="1:18" ht="21" customHeight="1" x14ac:dyDescent="0.2">
      <c r="A58" s="5" t="s">
        <v>44</v>
      </c>
      <c r="B58" s="19"/>
      <c r="D58" s="31"/>
      <c r="E58" s="20"/>
      <c r="F58" s="31"/>
      <c r="G58" s="20"/>
      <c r="H58" s="23"/>
      <c r="I58" s="20"/>
      <c r="J58" s="31"/>
      <c r="K58" s="115"/>
      <c r="L58" s="20"/>
      <c r="P58" s="20"/>
      <c r="R58" s="20"/>
    </row>
    <row r="59" spans="1:18" ht="21" customHeight="1" x14ac:dyDescent="0.2">
      <c r="A59" s="5" t="s">
        <v>45</v>
      </c>
      <c r="B59" s="19">
        <v>14</v>
      </c>
      <c r="D59" s="23">
        <v>4607980</v>
      </c>
      <c r="E59" s="20"/>
      <c r="F59" s="31">
        <v>4648734</v>
      </c>
      <c r="G59" s="20"/>
      <c r="H59" s="23">
        <v>1252325</v>
      </c>
      <c r="I59" s="20"/>
      <c r="J59" s="31">
        <v>1278397</v>
      </c>
      <c r="K59" s="29"/>
      <c r="L59" s="20"/>
      <c r="P59" s="20"/>
      <c r="R59" s="124"/>
    </row>
    <row r="60" spans="1:18" ht="21" customHeight="1" x14ac:dyDescent="0.2">
      <c r="A60" s="5" t="s">
        <v>46</v>
      </c>
      <c r="B60" s="19"/>
      <c r="D60" s="23">
        <v>136412</v>
      </c>
      <c r="E60" s="20"/>
      <c r="F60" s="31">
        <v>136937</v>
      </c>
      <c r="G60" s="20"/>
      <c r="H60" s="23">
        <v>32819</v>
      </c>
      <c r="I60" s="20"/>
      <c r="J60" s="31">
        <v>32454</v>
      </c>
      <c r="K60" s="29"/>
      <c r="L60" s="20"/>
      <c r="P60" s="123"/>
      <c r="R60" s="123"/>
    </row>
    <row r="61" spans="1:18" ht="21" customHeight="1" x14ac:dyDescent="0.2">
      <c r="A61" s="5" t="s">
        <v>47</v>
      </c>
      <c r="D61" s="23">
        <v>4605040</v>
      </c>
      <c r="E61" s="20"/>
      <c r="F61" s="31">
        <v>4430926</v>
      </c>
      <c r="G61" s="20"/>
      <c r="H61" s="23">
        <v>54725</v>
      </c>
      <c r="I61" s="20"/>
      <c r="J61" s="31">
        <v>56709</v>
      </c>
      <c r="K61" s="29"/>
      <c r="L61" s="20"/>
      <c r="P61" s="20"/>
      <c r="R61" s="125"/>
    </row>
    <row r="62" spans="1:18" ht="21" customHeight="1" x14ac:dyDescent="0.2">
      <c r="A62" s="5" t="s">
        <v>48</v>
      </c>
      <c r="B62" s="19"/>
      <c r="D62" s="23">
        <v>4410</v>
      </c>
      <c r="E62" s="20"/>
      <c r="F62" s="31">
        <v>8564</v>
      </c>
      <c r="G62" s="20"/>
      <c r="H62" s="23">
        <v>2735</v>
      </c>
      <c r="I62" s="20"/>
      <c r="J62" s="31">
        <v>4234</v>
      </c>
      <c r="K62" s="29"/>
      <c r="L62" s="20"/>
      <c r="P62" s="20"/>
      <c r="R62" s="124"/>
    </row>
    <row r="63" spans="1:18" ht="21" customHeight="1" x14ac:dyDescent="0.2">
      <c r="A63" s="5" t="s">
        <v>49</v>
      </c>
      <c r="B63" s="19"/>
      <c r="D63" s="26">
        <v>393914</v>
      </c>
      <c r="E63" s="20"/>
      <c r="F63" s="32">
        <v>390657</v>
      </c>
      <c r="G63" s="20"/>
      <c r="H63" s="26">
        <v>72634</v>
      </c>
      <c r="I63" s="20"/>
      <c r="J63" s="32">
        <v>73235</v>
      </c>
      <c r="K63" s="29"/>
      <c r="L63" s="20"/>
      <c r="P63" s="20"/>
      <c r="R63" s="124"/>
    </row>
    <row r="64" spans="1:18" ht="21" customHeight="1" x14ac:dyDescent="0.2">
      <c r="A64" s="1" t="s">
        <v>50</v>
      </c>
      <c r="B64" s="19"/>
      <c r="D64" s="33">
        <f>SUM(D57:D63)</f>
        <v>9747756</v>
      </c>
      <c r="E64" s="20"/>
      <c r="F64" s="33">
        <f>SUM(F57:F63)</f>
        <v>9615818</v>
      </c>
      <c r="G64" s="20"/>
      <c r="H64" s="33">
        <f>SUM(H57:H63)</f>
        <v>2803238</v>
      </c>
      <c r="I64" s="20"/>
      <c r="J64" s="33">
        <f>SUM(J57:J63)</f>
        <v>1892029</v>
      </c>
      <c r="K64" s="29"/>
      <c r="L64" s="20"/>
      <c r="P64" s="20"/>
      <c r="R64" s="20"/>
    </row>
    <row r="65" spans="1:18" ht="21" customHeight="1" x14ac:dyDescent="0.2">
      <c r="A65" s="1" t="s">
        <v>51</v>
      </c>
      <c r="B65" s="19"/>
      <c r="D65" s="33">
        <f>D55+D64</f>
        <v>17807393</v>
      </c>
      <c r="E65" s="20"/>
      <c r="F65" s="33">
        <f>F55+F64</f>
        <v>17751658</v>
      </c>
      <c r="G65" s="20"/>
      <c r="H65" s="33">
        <f>H55+H64</f>
        <v>3547685</v>
      </c>
      <c r="I65" s="20"/>
      <c r="J65" s="33">
        <f>J55+J64</f>
        <v>2610412</v>
      </c>
      <c r="K65" s="29"/>
      <c r="L65" s="20"/>
      <c r="P65" s="20"/>
      <c r="R65" s="20"/>
    </row>
    <row r="66" spans="1:18" ht="21" customHeight="1" x14ac:dyDescent="0.2">
      <c r="F66" s="6"/>
      <c r="J66" s="6"/>
      <c r="L66" s="20"/>
      <c r="P66" s="20"/>
      <c r="R66" s="20"/>
    </row>
    <row r="67" spans="1:18" ht="21" customHeight="1" x14ac:dyDescent="0.2">
      <c r="L67" s="20"/>
      <c r="P67" s="20"/>
      <c r="R67" s="20"/>
    </row>
    <row r="68" spans="1:18" ht="21" customHeight="1" x14ac:dyDescent="0.2">
      <c r="A68" s="5" t="s">
        <v>31</v>
      </c>
      <c r="L68" s="20"/>
      <c r="P68" s="20"/>
      <c r="R68" s="20"/>
    </row>
    <row r="69" spans="1:18" s="1" customFormat="1" ht="21" customHeight="1" x14ac:dyDescent="0.2">
      <c r="A69" s="1" t="s">
        <v>0</v>
      </c>
      <c r="D69" s="2"/>
      <c r="F69" s="3"/>
      <c r="H69" s="2"/>
      <c r="J69" s="3"/>
      <c r="L69" s="20"/>
      <c r="P69" s="20"/>
      <c r="Q69" s="5"/>
      <c r="R69" s="20"/>
    </row>
    <row r="70" spans="1:18" s="1" customFormat="1" ht="21" customHeight="1" x14ac:dyDescent="0.2">
      <c r="A70" s="1" t="s">
        <v>246</v>
      </c>
      <c r="D70" s="2"/>
      <c r="F70" s="3"/>
      <c r="H70" s="2"/>
      <c r="J70" s="3"/>
      <c r="L70" s="20"/>
      <c r="P70" s="20"/>
      <c r="Q70" s="5"/>
      <c r="R70" s="20"/>
    </row>
    <row r="71" spans="1:18" s="1" customFormat="1" ht="21" customHeight="1" x14ac:dyDescent="0.2">
      <c r="A71" s="1" t="s">
        <v>262</v>
      </c>
      <c r="D71" s="2"/>
      <c r="F71" s="3"/>
      <c r="H71" s="2"/>
      <c r="J71" s="3"/>
      <c r="K71" s="4"/>
      <c r="L71" s="20"/>
      <c r="P71" s="20"/>
      <c r="Q71" s="5"/>
      <c r="R71" s="20"/>
    </row>
    <row r="72" spans="1:18" ht="21" customHeight="1" x14ac:dyDescent="0.2">
      <c r="J72" s="8" t="s">
        <v>1</v>
      </c>
      <c r="K72" s="9"/>
      <c r="L72" s="20"/>
      <c r="P72" s="20"/>
      <c r="R72" s="20"/>
    </row>
    <row r="73" spans="1:18" s="10" customFormat="1" ht="21" customHeight="1" x14ac:dyDescent="0.2">
      <c r="A73" s="111"/>
      <c r="D73" s="156" t="s">
        <v>2</v>
      </c>
      <c r="E73" s="156"/>
      <c r="F73" s="156"/>
      <c r="G73" s="11"/>
      <c r="H73" s="156" t="s">
        <v>3</v>
      </c>
      <c r="I73" s="156"/>
      <c r="J73" s="156"/>
      <c r="K73" s="112"/>
      <c r="L73" s="20"/>
      <c r="P73" s="20"/>
      <c r="Q73" s="5"/>
      <c r="R73" s="20"/>
    </row>
    <row r="74" spans="1:18" s="11" customFormat="1" ht="21" customHeight="1" x14ac:dyDescent="0.2">
      <c r="D74" s="13" t="s">
        <v>263</v>
      </c>
      <c r="F74" s="14" t="s">
        <v>226</v>
      </c>
      <c r="H74" s="13" t="s">
        <v>263</v>
      </c>
      <c r="J74" s="14" t="s">
        <v>226</v>
      </c>
      <c r="K74" s="112"/>
      <c r="L74" s="20"/>
      <c r="P74" s="20"/>
      <c r="Q74" s="5"/>
      <c r="R74" s="20"/>
    </row>
    <row r="75" spans="1:18" s="11" customFormat="1" ht="21" customHeight="1" x14ac:dyDescent="0.2">
      <c r="B75" s="113"/>
      <c r="D75" s="15" t="s">
        <v>5</v>
      </c>
      <c r="F75" s="16" t="s">
        <v>6</v>
      </c>
      <c r="H75" s="15" t="s">
        <v>5</v>
      </c>
      <c r="J75" s="16" t="s">
        <v>6</v>
      </c>
      <c r="K75" s="114"/>
      <c r="L75" s="20"/>
      <c r="P75" s="20"/>
      <c r="Q75" s="5"/>
      <c r="R75" s="20"/>
    </row>
    <row r="76" spans="1:18" s="11" customFormat="1" ht="21" customHeight="1" x14ac:dyDescent="0.2">
      <c r="B76" s="113"/>
      <c r="D76" s="15" t="s">
        <v>7</v>
      </c>
      <c r="F76" s="16"/>
      <c r="H76" s="15" t="s">
        <v>7</v>
      </c>
      <c r="J76" s="16"/>
      <c r="K76" s="114"/>
      <c r="L76" s="20"/>
      <c r="P76" s="20"/>
      <c r="Q76" s="5"/>
      <c r="R76" s="20"/>
    </row>
    <row r="77" spans="1:18" ht="21" customHeight="1" x14ac:dyDescent="0.2">
      <c r="A77" s="1" t="s">
        <v>52</v>
      </c>
      <c r="B77" s="19"/>
      <c r="E77" s="20"/>
      <c r="F77" s="34"/>
      <c r="G77" s="20"/>
      <c r="H77" s="34"/>
      <c r="I77" s="20"/>
      <c r="J77" s="34"/>
      <c r="K77" s="29"/>
      <c r="L77" s="20"/>
      <c r="P77" s="20"/>
      <c r="R77" s="20"/>
    </row>
    <row r="78" spans="1:18" ht="21" customHeight="1" x14ac:dyDescent="0.2">
      <c r="A78" s="5" t="s">
        <v>53</v>
      </c>
      <c r="B78" s="19"/>
      <c r="E78" s="20"/>
      <c r="F78" s="34"/>
      <c r="G78" s="20"/>
      <c r="H78" s="34"/>
      <c r="I78" s="20"/>
      <c r="J78" s="34"/>
      <c r="K78" s="29"/>
      <c r="L78" s="20"/>
      <c r="P78" s="20"/>
      <c r="R78" s="20"/>
    </row>
    <row r="79" spans="1:18" ht="21" customHeight="1" x14ac:dyDescent="0.2">
      <c r="A79" s="5" t="s">
        <v>54</v>
      </c>
      <c r="B79" s="19"/>
      <c r="E79" s="20"/>
      <c r="F79" s="34"/>
      <c r="G79" s="20"/>
      <c r="H79" s="34"/>
      <c r="I79" s="20"/>
      <c r="J79" s="34"/>
      <c r="K79" s="29"/>
      <c r="L79" s="20"/>
      <c r="P79" s="20"/>
      <c r="R79" s="20"/>
    </row>
    <row r="80" spans="1:18" ht="21" customHeight="1" thickBot="1" x14ac:dyDescent="0.25">
      <c r="A80" s="5" t="s">
        <v>55</v>
      </c>
      <c r="B80" s="19"/>
      <c r="D80" s="28">
        <f>+ROUND(2116753580/1000,0)</f>
        <v>2116754</v>
      </c>
      <c r="E80" s="20"/>
      <c r="F80" s="28">
        <v>2116754</v>
      </c>
      <c r="G80" s="20"/>
      <c r="H80" s="28">
        <v>2116754</v>
      </c>
      <c r="I80" s="20"/>
      <c r="J80" s="28">
        <v>2116754</v>
      </c>
      <c r="K80" s="29"/>
      <c r="L80" s="20"/>
      <c r="P80" s="20"/>
      <c r="R80" s="20"/>
    </row>
    <row r="81" spans="1:18" ht="21" customHeight="1" thickTop="1" x14ac:dyDescent="0.2">
      <c r="A81" s="5" t="s">
        <v>56</v>
      </c>
      <c r="B81" s="19"/>
      <c r="E81" s="20"/>
      <c r="F81" s="6"/>
      <c r="G81" s="20"/>
      <c r="I81" s="20"/>
      <c r="J81" s="6"/>
      <c r="L81" s="20"/>
      <c r="P81" s="20"/>
      <c r="R81" s="20"/>
    </row>
    <row r="82" spans="1:18" ht="21" customHeight="1" x14ac:dyDescent="0.2">
      <c r="A82" s="5" t="s">
        <v>57</v>
      </c>
      <c r="B82" s="19"/>
      <c r="D82" s="23">
        <f>+ROUND(1666827010/1000,0)</f>
        <v>1666827</v>
      </c>
      <c r="E82" s="20"/>
      <c r="F82" s="6">
        <v>1666827</v>
      </c>
      <c r="G82" s="20"/>
      <c r="H82" s="23">
        <v>1666827</v>
      </c>
      <c r="I82" s="20"/>
      <c r="J82" s="6">
        <v>1666827</v>
      </c>
      <c r="K82" s="29"/>
      <c r="L82" s="20"/>
      <c r="P82" s="20"/>
      <c r="R82" s="20"/>
    </row>
    <row r="83" spans="1:18" ht="21" customHeight="1" x14ac:dyDescent="0.2">
      <c r="A83" s="5" t="s">
        <v>58</v>
      </c>
      <c r="B83" s="19"/>
      <c r="D83" s="23">
        <v>2062461</v>
      </c>
      <c r="E83" s="20"/>
      <c r="F83" s="6">
        <v>2062461</v>
      </c>
      <c r="G83" s="20"/>
      <c r="H83" s="23">
        <v>2062461</v>
      </c>
      <c r="I83" s="20"/>
      <c r="J83" s="6">
        <v>2062461</v>
      </c>
      <c r="K83" s="29"/>
      <c r="L83" s="20"/>
      <c r="P83" s="20"/>
      <c r="R83" s="20"/>
    </row>
    <row r="84" spans="1:18" ht="21" customHeight="1" x14ac:dyDescent="0.2">
      <c r="A84" s="5" t="s">
        <v>59</v>
      </c>
      <c r="B84" s="19"/>
      <c r="D84" s="23"/>
      <c r="E84" s="20"/>
      <c r="F84" s="6"/>
      <c r="G84" s="20"/>
      <c r="H84" s="23"/>
      <c r="I84" s="20"/>
      <c r="J84" s="6"/>
      <c r="K84" s="29"/>
      <c r="L84" s="20"/>
      <c r="P84" s="20"/>
      <c r="R84" s="20"/>
    </row>
    <row r="85" spans="1:18" ht="21" customHeight="1" x14ac:dyDescent="0.2">
      <c r="A85" s="5" t="s">
        <v>60</v>
      </c>
      <c r="B85" s="19"/>
      <c r="D85" s="23">
        <v>-7372</v>
      </c>
      <c r="E85" s="20"/>
      <c r="F85" s="6">
        <v>-7372</v>
      </c>
      <c r="G85" s="20"/>
      <c r="H85" s="23">
        <v>0</v>
      </c>
      <c r="I85" s="20"/>
      <c r="J85" s="6">
        <v>0</v>
      </c>
      <c r="K85" s="29"/>
      <c r="L85" s="20"/>
      <c r="P85" s="20"/>
      <c r="R85" s="20"/>
    </row>
    <row r="86" spans="1:18" ht="21" customHeight="1" x14ac:dyDescent="0.2">
      <c r="A86" s="5" t="s">
        <v>61</v>
      </c>
      <c r="B86" s="19"/>
      <c r="D86" s="23">
        <v>568131</v>
      </c>
      <c r="E86" s="20"/>
      <c r="F86" s="6">
        <v>568131</v>
      </c>
      <c r="G86" s="20"/>
      <c r="H86" s="23">
        <v>0</v>
      </c>
      <c r="I86" s="20"/>
      <c r="J86" s="6">
        <v>0</v>
      </c>
      <c r="K86" s="29"/>
      <c r="L86" s="20"/>
      <c r="P86" s="20"/>
      <c r="R86" s="20"/>
    </row>
    <row r="87" spans="1:18" ht="21" customHeight="1" x14ac:dyDescent="0.2">
      <c r="A87" s="5" t="s">
        <v>62</v>
      </c>
      <c r="B87" s="19"/>
      <c r="D87" s="23"/>
      <c r="E87" s="20"/>
      <c r="F87" s="6"/>
      <c r="G87" s="20"/>
      <c r="H87" s="23"/>
      <c r="I87" s="20"/>
      <c r="J87" s="6"/>
      <c r="K87" s="29"/>
      <c r="L87" s="20"/>
      <c r="P87" s="20"/>
      <c r="R87" s="20"/>
    </row>
    <row r="88" spans="1:18" ht="21" customHeight="1" x14ac:dyDescent="0.2">
      <c r="A88" s="5" t="s">
        <v>63</v>
      </c>
      <c r="B88" s="19"/>
      <c r="D88" s="23">
        <v>211675</v>
      </c>
      <c r="E88" s="20"/>
      <c r="F88" s="6">
        <v>211675</v>
      </c>
      <c r="G88" s="20"/>
      <c r="H88" s="23">
        <v>211675</v>
      </c>
      <c r="I88" s="20"/>
      <c r="J88" s="6">
        <v>211675</v>
      </c>
      <c r="K88" s="29"/>
      <c r="L88" s="20"/>
      <c r="P88" s="20"/>
      <c r="R88" s="20"/>
    </row>
    <row r="89" spans="1:18" ht="21" customHeight="1" x14ac:dyDescent="0.2">
      <c r="A89" s="5" t="s">
        <v>64</v>
      </c>
      <c r="B89" s="19"/>
      <c r="D89" s="23">
        <v>3474440</v>
      </c>
      <c r="E89" s="20"/>
      <c r="F89" s="6">
        <v>3045576</v>
      </c>
      <c r="G89" s="20"/>
      <c r="H89" s="23">
        <v>354613</v>
      </c>
      <c r="I89" s="20"/>
      <c r="J89" s="6">
        <v>630909</v>
      </c>
      <c r="K89" s="29"/>
      <c r="L89" s="20"/>
      <c r="P89" s="20"/>
      <c r="R89" s="125"/>
    </row>
    <row r="90" spans="1:18" ht="21" customHeight="1" x14ac:dyDescent="0.2">
      <c r="A90" s="5" t="s">
        <v>65</v>
      </c>
      <c r="B90" s="19"/>
      <c r="D90" s="26">
        <v>10408263</v>
      </c>
      <c r="E90" s="20"/>
      <c r="F90" s="26">
        <v>10418577</v>
      </c>
      <c r="G90" s="20"/>
      <c r="H90" s="26">
        <v>144052</v>
      </c>
      <c r="I90" s="20"/>
      <c r="J90" s="26">
        <v>144052</v>
      </c>
      <c r="K90" s="29"/>
      <c r="L90" s="20"/>
      <c r="P90" s="20"/>
      <c r="R90" s="20"/>
    </row>
    <row r="91" spans="1:18" ht="21" customHeight="1" x14ac:dyDescent="0.2">
      <c r="A91" s="5" t="s">
        <v>66</v>
      </c>
      <c r="B91" s="19"/>
      <c r="D91" s="34">
        <f>SUM(D82:D90)</f>
        <v>18384425</v>
      </c>
      <c r="E91" s="20"/>
      <c r="F91" s="6">
        <f>SUM(F82:F90)</f>
        <v>17965875</v>
      </c>
      <c r="G91" s="20"/>
      <c r="H91" s="6">
        <f>SUM(H82:H90)</f>
        <v>4439628</v>
      </c>
      <c r="I91" s="20"/>
      <c r="J91" s="6">
        <f>SUM(J82:J90)</f>
        <v>4715924</v>
      </c>
      <c r="K91" s="29"/>
      <c r="L91" s="20"/>
      <c r="P91" s="20"/>
      <c r="R91" s="20"/>
    </row>
    <row r="92" spans="1:18" ht="21" customHeight="1" x14ac:dyDescent="0.2">
      <c r="A92" s="5" t="s">
        <v>67</v>
      </c>
      <c r="B92" s="19"/>
      <c r="D92" s="34"/>
      <c r="E92" s="20"/>
      <c r="F92" s="6"/>
      <c r="G92" s="20"/>
      <c r="I92" s="20"/>
      <c r="J92" s="6"/>
      <c r="K92" s="29"/>
      <c r="L92" s="20"/>
      <c r="P92" s="20"/>
      <c r="R92" s="20"/>
    </row>
    <row r="93" spans="1:18" ht="21" customHeight="1" x14ac:dyDescent="0.2">
      <c r="A93" s="5" t="s">
        <v>68</v>
      </c>
      <c r="B93" s="19"/>
      <c r="D93" s="26">
        <v>114180</v>
      </c>
      <c r="E93" s="20"/>
      <c r="F93" s="26">
        <v>149256</v>
      </c>
      <c r="G93" s="20"/>
      <c r="H93" s="26">
        <v>0</v>
      </c>
      <c r="I93" s="20"/>
      <c r="J93" s="26">
        <v>0</v>
      </c>
      <c r="K93" s="24"/>
      <c r="L93" s="20"/>
      <c r="P93" s="20"/>
      <c r="R93" s="20"/>
    </row>
    <row r="94" spans="1:18" ht="21" customHeight="1" x14ac:dyDescent="0.2">
      <c r="A94" s="1" t="s">
        <v>69</v>
      </c>
      <c r="B94" s="19"/>
      <c r="D94" s="33">
        <f>SUM(D91:D93)</f>
        <v>18498605</v>
      </c>
      <c r="E94" s="20"/>
      <c r="F94" s="33">
        <f t="shared" ref="F94:H94" si="0">SUM(F91:F93)</f>
        <v>18115131</v>
      </c>
      <c r="G94" s="20">
        <f t="shared" si="0"/>
        <v>0</v>
      </c>
      <c r="H94" s="33">
        <f t="shared" si="0"/>
        <v>4439628</v>
      </c>
      <c r="I94" s="20"/>
      <c r="J94" s="33">
        <f>SUM(J91:J93)</f>
        <v>4715924</v>
      </c>
      <c r="K94" s="29"/>
      <c r="L94" s="20"/>
      <c r="P94" s="20"/>
      <c r="R94" s="20"/>
    </row>
    <row r="95" spans="1:18" ht="21" customHeight="1" thickBot="1" x14ac:dyDescent="0.25">
      <c r="A95" s="1" t="s">
        <v>70</v>
      </c>
      <c r="B95" s="19"/>
      <c r="D95" s="35">
        <f>SUM(D65,D94)</f>
        <v>36305998</v>
      </c>
      <c r="E95" s="20"/>
      <c r="F95" s="35">
        <f>SUM(F65,F94)</f>
        <v>35866789</v>
      </c>
      <c r="G95" s="20"/>
      <c r="H95" s="35">
        <f>SUM(H65,H94)</f>
        <v>7987313</v>
      </c>
      <c r="I95" s="20"/>
      <c r="J95" s="35">
        <f>SUM(J65,J94)</f>
        <v>7326336</v>
      </c>
      <c r="K95" s="29"/>
      <c r="L95" s="20"/>
      <c r="P95" s="20"/>
      <c r="R95" s="20"/>
    </row>
    <row r="96" spans="1:18" ht="21" customHeight="1" thickTop="1" x14ac:dyDescent="0.2">
      <c r="B96" s="36"/>
      <c r="C96" s="7"/>
      <c r="D96" s="6">
        <f>SUM(D95-D33)</f>
        <v>0</v>
      </c>
      <c r="E96" s="6"/>
      <c r="F96" s="6">
        <f>SUM(F95-F33)</f>
        <v>0</v>
      </c>
      <c r="G96" s="6"/>
      <c r="H96" s="6">
        <f>SUM(H95-H33)</f>
        <v>0</v>
      </c>
      <c r="I96" s="6"/>
      <c r="J96" s="6">
        <f>SUM(J95-J33)</f>
        <v>0</v>
      </c>
      <c r="K96" s="7"/>
    </row>
    <row r="97" spans="1:11" ht="21" customHeight="1" x14ac:dyDescent="0.2">
      <c r="B97" s="36"/>
      <c r="C97" s="7"/>
      <c r="E97" s="6"/>
      <c r="G97" s="6"/>
      <c r="I97" s="6"/>
      <c r="K97" s="7"/>
    </row>
    <row r="98" spans="1:11" ht="21" customHeight="1" x14ac:dyDescent="0.2">
      <c r="A98" s="5" t="s">
        <v>31</v>
      </c>
    </row>
    <row r="99" spans="1:11" ht="21" customHeight="1" x14ac:dyDescent="0.2">
      <c r="A99" s="116"/>
    </row>
    <row r="100" spans="1:11" ht="21" customHeight="1" x14ac:dyDescent="0.2">
      <c r="A100" s="117"/>
    </row>
    <row r="102" spans="1:11" ht="21" customHeight="1" x14ac:dyDescent="0.2">
      <c r="B102" s="5" t="s">
        <v>71</v>
      </c>
    </row>
    <row r="103" spans="1:11" ht="21" customHeight="1" x14ac:dyDescent="0.2">
      <c r="A103" s="117"/>
    </row>
  </sheetData>
  <mergeCells count="6">
    <mergeCell ref="D5:F5"/>
    <mergeCell ref="H5:J5"/>
    <mergeCell ref="D41:F41"/>
    <mergeCell ref="H41:J41"/>
    <mergeCell ref="D73:F73"/>
    <mergeCell ref="H73:J73"/>
  </mergeCells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rowBreaks count="2" manualBreakCount="2">
    <brk id="36" max="10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1BD01-88F3-435F-9453-0B04A541845D}">
  <dimension ref="A1:K182"/>
  <sheetViews>
    <sheetView showGridLines="0" view="pageBreakPreview" topLeftCell="A87" zoomScaleNormal="100" zoomScaleSheetLayoutView="100" workbookViewId="0">
      <selection activeCell="F90" sqref="F90"/>
    </sheetView>
  </sheetViews>
  <sheetFormatPr defaultColWidth="9.42578125" defaultRowHeight="21" customHeight="1" x14ac:dyDescent="0.2"/>
  <cols>
    <col min="1" max="1" width="50.42578125" style="5" customWidth="1"/>
    <col min="2" max="2" width="6.42578125" style="5" customWidth="1"/>
    <col min="3" max="3" width="1.7109375" style="5" customWidth="1"/>
    <col min="4" max="4" width="14.42578125" style="20" customWidth="1"/>
    <col min="5" max="5" width="1.7109375" style="5" customWidth="1"/>
    <col min="6" max="6" width="14.42578125" style="29" customWidth="1"/>
    <col min="7" max="7" width="1.7109375" style="5" customWidth="1"/>
    <col min="8" max="8" width="14.42578125" style="29" customWidth="1"/>
    <col min="9" max="9" width="1.7109375" style="5" customWidth="1"/>
    <col min="10" max="10" width="14.42578125" style="29" customWidth="1"/>
    <col min="11" max="16384" width="9.42578125" style="5"/>
  </cols>
  <sheetData>
    <row r="1" spans="1:10" s="1" customFormat="1" ht="19.899999999999999" customHeight="1" x14ac:dyDescent="0.2">
      <c r="D1" s="96"/>
      <c r="F1" s="4"/>
      <c r="H1" s="4"/>
      <c r="J1" s="97" t="s">
        <v>72</v>
      </c>
    </row>
    <row r="2" spans="1:10" s="1" customFormat="1" ht="19.899999999999999" customHeight="1" x14ac:dyDescent="0.2">
      <c r="A2" s="1" t="s">
        <v>0</v>
      </c>
      <c r="D2" s="96"/>
      <c r="F2" s="4"/>
      <c r="H2" s="4"/>
      <c r="J2" s="4"/>
    </row>
    <row r="3" spans="1:10" s="1" customFormat="1" ht="19.899999999999999" customHeight="1" x14ac:dyDescent="0.2">
      <c r="A3" s="1" t="s">
        <v>247</v>
      </c>
      <c r="D3" s="96"/>
      <c r="F3" s="4"/>
      <c r="H3" s="4"/>
      <c r="J3" s="4"/>
    </row>
    <row r="4" spans="1:10" s="1" customFormat="1" ht="19.899999999999999" customHeight="1" x14ac:dyDescent="0.2">
      <c r="A4" s="1" t="s">
        <v>264</v>
      </c>
      <c r="D4" s="96"/>
      <c r="F4" s="4"/>
      <c r="H4" s="4"/>
      <c r="J4" s="4"/>
    </row>
    <row r="5" spans="1:10" s="11" customFormat="1" ht="19.899999999999999" customHeight="1" x14ac:dyDescent="0.2">
      <c r="D5" s="20"/>
      <c r="E5" s="5"/>
      <c r="F5" s="29"/>
      <c r="G5" s="5"/>
      <c r="H5" s="9"/>
      <c r="I5" s="5"/>
      <c r="J5" s="9" t="s">
        <v>73</v>
      </c>
    </row>
    <row r="6" spans="1:10" s="10" customFormat="1" ht="19.899999999999999" customHeight="1" x14ac:dyDescent="0.2">
      <c r="D6" s="98"/>
      <c r="E6" s="95" t="s">
        <v>2</v>
      </c>
      <c r="F6" s="99"/>
      <c r="H6" s="99"/>
      <c r="I6" s="95" t="s">
        <v>3</v>
      </c>
      <c r="J6" s="99"/>
    </row>
    <row r="7" spans="1:10" s="11" customFormat="1" ht="19.899999999999999" customHeight="1" x14ac:dyDescent="0.2">
      <c r="B7" s="12" t="s">
        <v>4</v>
      </c>
      <c r="D7" s="100" t="s">
        <v>227</v>
      </c>
      <c r="F7" s="101" t="s">
        <v>74</v>
      </c>
      <c r="G7" s="10"/>
      <c r="H7" s="100" t="s">
        <v>227</v>
      </c>
      <c r="J7" s="101" t="s">
        <v>74</v>
      </c>
    </row>
    <row r="8" spans="1:10" ht="19.899999999999999" customHeight="1" x14ac:dyDescent="0.2">
      <c r="A8" s="1" t="s">
        <v>75</v>
      </c>
      <c r="B8" s="19"/>
    </row>
    <row r="9" spans="1:10" ht="19.899999999999999" customHeight="1" x14ac:dyDescent="0.2">
      <c r="A9" s="5" t="s">
        <v>76</v>
      </c>
      <c r="B9" s="11"/>
      <c r="D9" s="20">
        <v>688802</v>
      </c>
      <c r="E9" s="20"/>
      <c r="F9" s="20">
        <v>727503</v>
      </c>
      <c r="G9" s="20"/>
      <c r="H9" s="20">
        <v>2782</v>
      </c>
      <c r="I9" s="20"/>
      <c r="J9" s="24">
        <v>3080</v>
      </c>
    </row>
    <row r="10" spans="1:10" ht="19.899999999999999" customHeight="1" x14ac:dyDescent="0.2">
      <c r="A10" s="5" t="s">
        <v>77</v>
      </c>
      <c r="B10" s="19"/>
      <c r="D10" s="20">
        <v>1206594</v>
      </c>
      <c r="E10" s="20"/>
      <c r="F10" s="20">
        <v>264016</v>
      </c>
      <c r="G10" s="20"/>
      <c r="H10" s="20">
        <v>0</v>
      </c>
      <c r="I10" s="21"/>
      <c r="J10" s="24">
        <v>0</v>
      </c>
    </row>
    <row r="11" spans="1:10" ht="19.899999999999999" customHeight="1" x14ac:dyDescent="0.2">
      <c r="A11" s="5" t="s">
        <v>78</v>
      </c>
      <c r="B11" s="19"/>
      <c r="D11" s="20">
        <v>12040</v>
      </c>
      <c r="E11" s="20"/>
      <c r="F11" s="20">
        <v>11034</v>
      </c>
      <c r="G11" s="20"/>
      <c r="H11" s="20">
        <v>6061</v>
      </c>
      <c r="I11" s="21"/>
      <c r="J11" s="9">
        <v>5034</v>
      </c>
    </row>
    <row r="12" spans="1:10" ht="19.899999999999999" customHeight="1" x14ac:dyDescent="0.2">
      <c r="A12" s="5" t="s">
        <v>79</v>
      </c>
      <c r="B12" s="19">
        <v>15</v>
      </c>
      <c r="D12" s="33">
        <v>31031</v>
      </c>
      <c r="E12" s="20"/>
      <c r="F12" s="33">
        <v>3591</v>
      </c>
      <c r="G12" s="20"/>
      <c r="H12" s="33">
        <v>42859</v>
      </c>
      <c r="I12" s="20"/>
      <c r="J12" s="102">
        <v>42090</v>
      </c>
    </row>
    <row r="13" spans="1:10" ht="19.899999999999999" customHeight="1" x14ac:dyDescent="0.2">
      <c r="A13" s="1" t="s">
        <v>80</v>
      </c>
      <c r="B13" s="11"/>
      <c r="D13" s="33">
        <f>SUM(D9:D12)</f>
        <v>1938467</v>
      </c>
      <c r="E13" s="20"/>
      <c r="F13" s="33">
        <f>SUM(F9:F12)</f>
        <v>1006144</v>
      </c>
      <c r="G13" s="20"/>
      <c r="H13" s="33">
        <f>SUM(H9:H12)</f>
        <v>51702</v>
      </c>
      <c r="I13" s="20"/>
      <c r="J13" s="33">
        <f>SUM(J9:J12)</f>
        <v>50204</v>
      </c>
    </row>
    <row r="14" spans="1:10" ht="19.899999999999999" customHeight="1" x14ac:dyDescent="0.2">
      <c r="A14" s="1" t="s">
        <v>81</v>
      </c>
      <c r="B14" s="11"/>
      <c r="E14" s="20"/>
      <c r="F14" s="20"/>
      <c r="G14" s="20"/>
      <c r="H14" s="20"/>
      <c r="I14" s="20"/>
    </row>
    <row r="15" spans="1:10" ht="19.899999999999999" customHeight="1" x14ac:dyDescent="0.2">
      <c r="A15" s="5" t="s">
        <v>82</v>
      </c>
      <c r="B15" s="11"/>
      <c r="D15" s="20">
        <v>546841</v>
      </c>
      <c r="E15" s="20"/>
      <c r="F15" s="20">
        <v>502339</v>
      </c>
      <c r="G15" s="20"/>
      <c r="H15" s="20">
        <v>4378</v>
      </c>
      <c r="I15" s="20"/>
      <c r="J15" s="24">
        <v>4524</v>
      </c>
    </row>
    <row r="16" spans="1:10" ht="19.899999999999999" customHeight="1" x14ac:dyDescent="0.2">
      <c r="A16" s="5" t="s">
        <v>83</v>
      </c>
      <c r="B16" s="19"/>
      <c r="D16" s="20">
        <v>487571</v>
      </c>
      <c r="E16" s="20"/>
      <c r="F16" s="20">
        <v>80040</v>
      </c>
      <c r="G16" s="20"/>
      <c r="H16" s="20">
        <v>0</v>
      </c>
      <c r="I16" s="21"/>
      <c r="J16" s="24">
        <v>0</v>
      </c>
    </row>
    <row r="17" spans="1:10" ht="19.899999999999999" customHeight="1" x14ac:dyDescent="0.2">
      <c r="A17" s="5" t="s">
        <v>84</v>
      </c>
      <c r="B17" s="19"/>
      <c r="D17" s="20">
        <v>9449</v>
      </c>
      <c r="E17" s="20"/>
      <c r="F17" s="20">
        <v>15778</v>
      </c>
      <c r="G17" s="20"/>
      <c r="H17" s="20">
        <v>1917</v>
      </c>
      <c r="I17" s="21"/>
      <c r="J17" s="29">
        <v>1576</v>
      </c>
    </row>
    <row r="18" spans="1:10" ht="19.899999999999999" customHeight="1" x14ac:dyDescent="0.2">
      <c r="A18" s="5" t="s">
        <v>85</v>
      </c>
      <c r="B18" s="19"/>
      <c r="D18" s="20">
        <v>264419</v>
      </c>
      <c r="E18" s="20"/>
      <c r="F18" s="20">
        <v>156448</v>
      </c>
      <c r="G18" s="20"/>
      <c r="H18" s="20">
        <v>6</v>
      </c>
      <c r="I18" s="21"/>
      <c r="J18" s="29">
        <v>31</v>
      </c>
    </row>
    <row r="19" spans="1:10" ht="19.899999999999999" customHeight="1" x14ac:dyDescent="0.2">
      <c r="A19" s="5" t="s">
        <v>86</v>
      </c>
      <c r="B19" s="19"/>
      <c r="D19" s="20">
        <v>351350</v>
      </c>
      <c r="E19" s="20"/>
      <c r="F19" s="20">
        <v>356596</v>
      </c>
      <c r="G19" s="20"/>
      <c r="H19" s="20">
        <v>52198</v>
      </c>
      <c r="I19" s="20"/>
      <c r="J19" s="29">
        <v>48929</v>
      </c>
    </row>
    <row r="20" spans="1:10" ht="19.899999999999999" customHeight="1" x14ac:dyDescent="0.2">
      <c r="A20" s="1" t="s">
        <v>87</v>
      </c>
      <c r="B20" s="19"/>
      <c r="D20" s="30">
        <f>SUM(D15:D19)</f>
        <v>1659630</v>
      </c>
      <c r="E20" s="20"/>
      <c r="F20" s="30">
        <f>SUM(F15:F19)</f>
        <v>1111201</v>
      </c>
      <c r="G20" s="20"/>
      <c r="H20" s="30">
        <f>SUM(H15:H19)</f>
        <v>58499</v>
      </c>
      <c r="I20" s="20"/>
      <c r="J20" s="30">
        <f>SUM(J15:J19)</f>
        <v>55060</v>
      </c>
    </row>
    <row r="21" spans="1:10" ht="19.899999999999999" customHeight="1" x14ac:dyDescent="0.2">
      <c r="A21" s="1" t="s">
        <v>88</v>
      </c>
      <c r="B21" s="19"/>
      <c r="D21" s="20">
        <f>SUM(D13-D20)</f>
        <v>278837</v>
      </c>
      <c r="E21" s="20"/>
      <c r="F21" s="20">
        <f>SUM(F13-F20)</f>
        <v>-105057</v>
      </c>
      <c r="G21" s="20"/>
      <c r="H21" s="20">
        <f>SUM(H13-H20)</f>
        <v>-6797</v>
      </c>
      <c r="I21" s="20"/>
      <c r="J21" s="20">
        <f>SUM(J13-J20)</f>
        <v>-4856</v>
      </c>
    </row>
    <row r="22" spans="1:10" ht="19.899999999999999" customHeight="1" x14ac:dyDescent="0.2">
      <c r="A22" s="5" t="s">
        <v>255</v>
      </c>
      <c r="B22" s="19"/>
      <c r="E22" s="20"/>
      <c r="F22" s="20"/>
      <c r="G22" s="20"/>
      <c r="H22" s="20"/>
      <c r="I22" s="20"/>
      <c r="J22" s="20"/>
    </row>
    <row r="23" spans="1:10" ht="19.899999999999999" customHeight="1" x14ac:dyDescent="0.2">
      <c r="A23" s="5" t="s">
        <v>254</v>
      </c>
      <c r="B23" s="19" t="s">
        <v>261</v>
      </c>
      <c r="D23" s="20">
        <v>5462</v>
      </c>
      <c r="E23" s="20"/>
      <c r="F23" s="20">
        <v>-4461</v>
      </c>
      <c r="G23" s="20"/>
      <c r="H23" s="20">
        <v>0</v>
      </c>
      <c r="I23" s="20"/>
      <c r="J23" s="24">
        <v>0</v>
      </c>
    </row>
    <row r="24" spans="1:10" ht="19.899999999999999" customHeight="1" x14ac:dyDescent="0.2">
      <c r="A24" s="5" t="s">
        <v>89</v>
      </c>
      <c r="B24" s="19"/>
      <c r="D24" s="20">
        <v>37606</v>
      </c>
      <c r="E24" s="20"/>
      <c r="F24" s="20">
        <v>27245</v>
      </c>
      <c r="G24" s="20"/>
      <c r="H24" s="20">
        <v>15780</v>
      </c>
      <c r="I24" s="21"/>
      <c r="J24" s="9">
        <v>11545</v>
      </c>
    </row>
    <row r="25" spans="1:10" ht="19.899999999999999" customHeight="1" x14ac:dyDescent="0.2">
      <c r="A25" s="5" t="s">
        <v>90</v>
      </c>
      <c r="B25" s="19"/>
      <c r="D25" s="33">
        <v>-57109</v>
      </c>
      <c r="E25" s="20"/>
      <c r="F25" s="33">
        <v>-59339</v>
      </c>
      <c r="G25" s="20"/>
      <c r="H25" s="33">
        <v>-30782</v>
      </c>
      <c r="I25" s="20"/>
      <c r="J25" s="33">
        <v>-21566</v>
      </c>
    </row>
    <row r="26" spans="1:10" ht="19.899999999999999" customHeight="1" x14ac:dyDescent="0.2">
      <c r="A26" s="1" t="s">
        <v>278</v>
      </c>
      <c r="B26" s="19"/>
      <c r="D26" s="24">
        <f>SUM(D21:D25)</f>
        <v>264796</v>
      </c>
      <c r="E26" s="20"/>
      <c r="F26" s="24">
        <f>SUM(F21:F25)</f>
        <v>-141612</v>
      </c>
      <c r="G26" s="20"/>
      <c r="H26" s="24">
        <f>SUM(H21:H25)</f>
        <v>-21799</v>
      </c>
      <c r="I26" s="20"/>
      <c r="J26" s="24">
        <f>SUM(J21:J25)</f>
        <v>-14877</v>
      </c>
    </row>
    <row r="27" spans="1:10" ht="19.899999999999999" customHeight="1" x14ac:dyDescent="0.2">
      <c r="A27" s="5" t="s">
        <v>104</v>
      </c>
      <c r="B27" s="19">
        <v>16</v>
      </c>
      <c r="D27" s="33">
        <v>-135534</v>
      </c>
      <c r="E27" s="20"/>
      <c r="F27" s="33">
        <v>2788</v>
      </c>
      <c r="G27" s="20"/>
      <c r="H27" s="33">
        <v>1014</v>
      </c>
      <c r="I27" s="20">
        <v>19116</v>
      </c>
      <c r="J27" s="33">
        <v>16092</v>
      </c>
    </row>
    <row r="28" spans="1:10" ht="19.899999999999999" customHeight="1" thickBot="1" x14ac:dyDescent="0.25">
      <c r="A28" s="1" t="s">
        <v>91</v>
      </c>
      <c r="B28" s="11"/>
      <c r="D28" s="103">
        <f>SUM(D26:D27)</f>
        <v>129262</v>
      </c>
      <c r="E28" s="20"/>
      <c r="F28" s="103">
        <f>SUM(F26:F27)</f>
        <v>-138824</v>
      </c>
      <c r="G28" s="20"/>
      <c r="H28" s="103">
        <f>SUM(H26:H27)</f>
        <v>-20785</v>
      </c>
      <c r="I28" s="20"/>
      <c r="J28" s="103">
        <f>SUM(J26:J27)</f>
        <v>1215</v>
      </c>
    </row>
    <row r="29" spans="1:10" ht="18.75" customHeight="1" thickTop="1" x14ac:dyDescent="0.2">
      <c r="A29" s="1"/>
      <c r="B29" s="11"/>
      <c r="E29" s="20"/>
      <c r="F29" s="20"/>
      <c r="G29" s="20"/>
      <c r="I29" s="20"/>
    </row>
    <row r="30" spans="1:10" ht="21" customHeight="1" x14ac:dyDescent="0.2">
      <c r="A30" s="1" t="s">
        <v>92</v>
      </c>
      <c r="B30" s="11"/>
      <c r="E30" s="20"/>
      <c r="F30" s="20"/>
      <c r="G30" s="20"/>
      <c r="I30" s="29"/>
    </row>
    <row r="31" spans="1:10" ht="21" customHeight="1" thickBot="1" x14ac:dyDescent="0.25">
      <c r="A31" s="5" t="s">
        <v>93</v>
      </c>
      <c r="B31" s="11"/>
      <c r="D31" s="20">
        <v>137924</v>
      </c>
      <c r="E31" s="29"/>
      <c r="F31" s="20">
        <f>+F33-F32</f>
        <v>-124341</v>
      </c>
      <c r="G31" s="29"/>
      <c r="H31" s="91">
        <f>SUM(H28)</f>
        <v>-20785</v>
      </c>
      <c r="I31" s="29"/>
      <c r="J31" s="91">
        <f>SUM(J28)</f>
        <v>1215</v>
      </c>
    </row>
    <row r="32" spans="1:10" ht="21" customHeight="1" thickTop="1" x14ac:dyDescent="0.2">
      <c r="A32" s="5" t="s">
        <v>94</v>
      </c>
      <c r="B32" s="11"/>
      <c r="D32" s="26">
        <v>-8662</v>
      </c>
      <c r="E32" s="29"/>
      <c r="F32" s="33">
        <v>-14483</v>
      </c>
      <c r="G32" s="29"/>
      <c r="I32" s="29"/>
    </row>
    <row r="33" spans="1:11" ht="21" customHeight="1" thickBot="1" x14ac:dyDescent="0.25">
      <c r="B33" s="11"/>
      <c r="D33" s="104">
        <v>129262</v>
      </c>
      <c r="E33" s="29"/>
      <c r="F33" s="104">
        <f>+F28</f>
        <v>-138824</v>
      </c>
      <c r="G33" s="29"/>
      <c r="I33" s="29"/>
    </row>
    <row r="34" spans="1:11" ht="21" customHeight="1" thickTop="1" x14ac:dyDescent="0.2">
      <c r="A34" s="1" t="s">
        <v>95</v>
      </c>
      <c r="B34" s="11"/>
      <c r="E34" s="29"/>
      <c r="F34" s="20"/>
      <c r="G34" s="29"/>
      <c r="I34" s="29"/>
    </row>
    <row r="35" spans="1:11" ht="21" customHeight="1" x14ac:dyDescent="0.2">
      <c r="A35" s="1" t="s">
        <v>96</v>
      </c>
      <c r="B35" s="19"/>
      <c r="F35" s="20"/>
    </row>
    <row r="36" spans="1:11" ht="21" customHeight="1" thickBot="1" x14ac:dyDescent="0.25">
      <c r="A36" s="5" t="s">
        <v>97</v>
      </c>
      <c r="B36" s="11"/>
      <c r="D36" s="92">
        <f>(D31/166682701)*1000</f>
        <v>0.82746439296061081</v>
      </c>
      <c r="E36" s="105"/>
      <c r="F36" s="92">
        <f>(F31/166682701)*1000</f>
        <v>-0.74597423280295894</v>
      </c>
      <c r="G36" s="105"/>
      <c r="H36" s="92">
        <f>(H31/166682701)*1000</f>
        <v>-0.12469800330389415</v>
      </c>
      <c r="I36" s="105"/>
      <c r="J36" s="92">
        <f>(J31/166682701)*1000</f>
        <v>7.2892987257267925E-3</v>
      </c>
    </row>
    <row r="37" spans="1:11" ht="20.25" customHeight="1" thickTop="1" x14ac:dyDescent="0.2"/>
    <row r="38" spans="1:11" ht="13.5" customHeight="1" x14ac:dyDescent="0.2">
      <c r="B38" s="11"/>
      <c r="F38" s="105"/>
      <c r="G38" s="105"/>
      <c r="J38" s="105"/>
    </row>
    <row r="39" spans="1:11" ht="21" customHeight="1" x14ac:dyDescent="0.2">
      <c r="A39" s="5" t="s">
        <v>31</v>
      </c>
    </row>
    <row r="40" spans="1:11" s="1" customFormat="1" ht="19.899999999999999" customHeight="1" x14ac:dyDescent="0.2">
      <c r="D40" s="96"/>
      <c r="F40" s="4"/>
      <c r="H40" s="9"/>
      <c r="J40" s="97" t="s">
        <v>72</v>
      </c>
    </row>
    <row r="41" spans="1:11" s="1" customFormat="1" ht="19.899999999999999" customHeight="1" x14ac:dyDescent="0.2">
      <c r="A41" s="1" t="s">
        <v>0</v>
      </c>
      <c r="D41" s="96"/>
      <c r="F41" s="4"/>
      <c r="H41" s="4"/>
      <c r="K41" s="4"/>
    </row>
    <row r="42" spans="1:11" s="1" customFormat="1" ht="21" customHeight="1" x14ac:dyDescent="0.2">
      <c r="A42" s="1" t="s">
        <v>248</v>
      </c>
      <c r="D42" s="96"/>
      <c r="F42" s="4"/>
      <c r="H42" s="4"/>
      <c r="J42" s="4"/>
    </row>
    <row r="43" spans="1:11" s="1" customFormat="1" ht="21" customHeight="1" x14ac:dyDescent="0.2">
      <c r="A43" s="1" t="s">
        <v>264</v>
      </c>
      <c r="D43" s="96"/>
      <c r="F43" s="4"/>
      <c r="H43" s="4"/>
      <c r="J43" s="4"/>
    </row>
    <row r="44" spans="1:11" s="11" customFormat="1" ht="21" customHeight="1" x14ac:dyDescent="0.2">
      <c r="D44" s="20"/>
      <c r="E44" s="5"/>
      <c r="F44" s="29"/>
      <c r="G44" s="5"/>
      <c r="H44" s="9"/>
      <c r="I44" s="5"/>
      <c r="J44" s="9" t="s">
        <v>1</v>
      </c>
    </row>
    <row r="45" spans="1:11" s="10" customFormat="1" ht="21" customHeight="1" x14ac:dyDescent="0.2">
      <c r="D45" s="98"/>
      <c r="E45" s="95" t="s">
        <v>2</v>
      </c>
      <c r="F45" s="99"/>
      <c r="H45" s="99"/>
      <c r="I45" s="95" t="s">
        <v>3</v>
      </c>
      <c r="J45" s="99"/>
    </row>
    <row r="46" spans="1:11" s="11" customFormat="1" ht="21" customHeight="1" x14ac:dyDescent="0.2">
      <c r="B46" s="12" t="s">
        <v>4</v>
      </c>
      <c r="D46" s="100" t="s">
        <v>227</v>
      </c>
      <c r="F46" s="101" t="s">
        <v>74</v>
      </c>
      <c r="G46" s="10"/>
      <c r="H46" s="100" t="s">
        <v>227</v>
      </c>
      <c r="J46" s="101" t="s">
        <v>74</v>
      </c>
    </row>
    <row r="47" spans="1:11" ht="21" customHeight="1" thickBot="1" x14ac:dyDescent="0.25">
      <c r="A47" s="1" t="s">
        <v>91</v>
      </c>
      <c r="B47" s="11"/>
      <c r="D47" s="104">
        <f>SUM(D28)</f>
        <v>129262</v>
      </c>
      <c r="E47" s="29"/>
      <c r="F47" s="104">
        <f>SUM(F28)</f>
        <v>-138824</v>
      </c>
      <c r="G47" s="29"/>
      <c r="H47" s="104">
        <f>SUM(H28)</f>
        <v>-20785</v>
      </c>
      <c r="I47" s="29"/>
      <c r="J47" s="104">
        <f>SUM(J28)</f>
        <v>1215</v>
      </c>
    </row>
    <row r="48" spans="1:11" ht="21" customHeight="1" thickTop="1" x14ac:dyDescent="0.2">
      <c r="B48" s="11"/>
      <c r="E48" s="29"/>
      <c r="F48" s="20"/>
      <c r="G48" s="29"/>
      <c r="I48" s="29"/>
    </row>
    <row r="49" spans="1:10" ht="21" customHeight="1" x14ac:dyDescent="0.2">
      <c r="A49" s="1" t="s">
        <v>209</v>
      </c>
      <c r="B49" s="11"/>
      <c r="E49" s="29"/>
      <c r="F49" s="20"/>
      <c r="G49" s="29"/>
      <c r="I49" s="29"/>
    </row>
    <row r="50" spans="1:10" ht="21" customHeight="1" x14ac:dyDescent="0.2">
      <c r="A50" s="36" t="s">
        <v>210</v>
      </c>
      <c r="B50" s="11"/>
      <c r="E50" s="29"/>
      <c r="F50" s="20"/>
      <c r="G50" s="29"/>
      <c r="I50" s="29"/>
    </row>
    <row r="51" spans="1:10" ht="21" customHeight="1" x14ac:dyDescent="0.2">
      <c r="A51" s="36" t="s">
        <v>98</v>
      </c>
      <c r="B51" s="11"/>
      <c r="E51" s="29"/>
      <c r="F51" s="20"/>
      <c r="G51" s="29"/>
      <c r="I51" s="29"/>
    </row>
    <row r="52" spans="1:10" ht="21" customHeight="1" x14ac:dyDescent="0.2">
      <c r="A52" s="5" t="s">
        <v>257</v>
      </c>
      <c r="B52" s="19"/>
      <c r="F52" s="20"/>
    </row>
    <row r="53" spans="1:10" ht="21" customHeight="1" x14ac:dyDescent="0.2">
      <c r="A53" s="5" t="s">
        <v>256</v>
      </c>
      <c r="B53" s="11"/>
      <c r="D53" s="20">
        <v>6692</v>
      </c>
      <c r="E53" s="106"/>
      <c r="F53" s="20">
        <v>6087</v>
      </c>
      <c r="G53" s="106"/>
      <c r="H53" s="97">
        <v>0</v>
      </c>
      <c r="I53" s="106"/>
      <c r="J53" s="97">
        <v>0</v>
      </c>
    </row>
    <row r="54" spans="1:10" ht="21" customHeight="1" x14ac:dyDescent="0.2">
      <c r="A54" s="5" t="s">
        <v>217</v>
      </c>
      <c r="B54" s="11"/>
      <c r="E54" s="106"/>
      <c r="F54" s="20"/>
      <c r="G54" s="106"/>
      <c r="H54" s="97"/>
      <c r="I54" s="106"/>
      <c r="J54" s="97"/>
    </row>
    <row r="55" spans="1:10" ht="21" customHeight="1" x14ac:dyDescent="0.2">
      <c r="A55" s="5" t="s">
        <v>242</v>
      </c>
      <c r="B55" s="19" t="s">
        <v>261</v>
      </c>
      <c r="D55" s="107">
        <v>-23043</v>
      </c>
      <c r="E55" s="106"/>
      <c r="F55" s="107">
        <v>-23178</v>
      </c>
      <c r="G55" s="106"/>
      <c r="H55" s="107">
        <v>0</v>
      </c>
      <c r="I55" s="106"/>
      <c r="J55" s="107">
        <v>0</v>
      </c>
    </row>
    <row r="56" spans="1:10" ht="21" customHeight="1" x14ac:dyDescent="0.2">
      <c r="A56" s="5" t="s">
        <v>243</v>
      </c>
      <c r="B56" s="19"/>
      <c r="D56" s="97"/>
      <c r="E56" s="106"/>
      <c r="F56" s="97"/>
      <c r="G56" s="106"/>
      <c r="H56" s="97"/>
      <c r="I56" s="106"/>
      <c r="J56" s="97"/>
    </row>
    <row r="57" spans="1:10" ht="21" customHeight="1" x14ac:dyDescent="0.2">
      <c r="A57" s="5" t="s">
        <v>99</v>
      </c>
      <c r="B57" s="19"/>
      <c r="D57" s="107">
        <f>SUM(D53:D55)</f>
        <v>-16351</v>
      </c>
      <c r="E57" s="106"/>
      <c r="F57" s="107">
        <f>SUM(F53:F55)</f>
        <v>-17091</v>
      </c>
      <c r="G57" s="106"/>
      <c r="H57" s="107">
        <f>SUM(H53:H55)</f>
        <v>0</v>
      </c>
      <c r="I57" s="106"/>
      <c r="J57" s="107">
        <f>SUM(J53:J55)</f>
        <v>0</v>
      </c>
    </row>
    <row r="58" spans="1:10" ht="21" customHeight="1" x14ac:dyDescent="0.2">
      <c r="A58" s="36" t="s">
        <v>207</v>
      </c>
      <c r="B58" s="19"/>
      <c r="D58" s="97"/>
      <c r="E58" s="106"/>
      <c r="F58" s="97"/>
      <c r="G58" s="106"/>
      <c r="H58" s="9"/>
      <c r="I58" s="106"/>
      <c r="J58" s="9"/>
    </row>
    <row r="59" spans="1:10" ht="21" customHeight="1" x14ac:dyDescent="0.2">
      <c r="A59" s="36" t="s">
        <v>98</v>
      </c>
      <c r="B59" s="19"/>
      <c r="D59" s="97"/>
      <c r="E59" s="106"/>
      <c r="F59" s="97"/>
      <c r="G59" s="106"/>
      <c r="H59" s="9"/>
      <c r="I59" s="106"/>
      <c r="J59" s="9"/>
    </row>
    <row r="60" spans="1:10" ht="21" customHeight="1" x14ac:dyDescent="0.2">
      <c r="A60" s="5" t="s">
        <v>244</v>
      </c>
      <c r="B60" s="19"/>
      <c r="D60" s="97"/>
      <c r="E60" s="106"/>
      <c r="F60" s="97"/>
    </row>
    <row r="61" spans="1:10" ht="21" customHeight="1" x14ac:dyDescent="0.2">
      <c r="A61" s="5" t="s">
        <v>100</v>
      </c>
      <c r="B61" s="19"/>
      <c r="D61" s="20">
        <v>3077</v>
      </c>
      <c r="E61" s="106"/>
      <c r="F61" s="97">
        <v>-9626</v>
      </c>
      <c r="G61" s="106"/>
      <c r="H61" s="97">
        <v>0</v>
      </c>
      <c r="I61" s="106"/>
      <c r="J61" s="97">
        <v>0</v>
      </c>
    </row>
    <row r="62" spans="1:10" ht="21" customHeight="1" x14ac:dyDescent="0.2">
      <c r="A62" s="5" t="s">
        <v>217</v>
      </c>
      <c r="B62" s="19"/>
      <c r="E62" s="106"/>
      <c r="F62" s="97"/>
      <c r="G62" s="106"/>
      <c r="H62" s="97"/>
      <c r="I62" s="106"/>
      <c r="J62" s="97"/>
    </row>
    <row r="63" spans="1:10" ht="21" customHeight="1" x14ac:dyDescent="0.2">
      <c r="A63" s="5" t="s">
        <v>223</v>
      </c>
      <c r="B63" s="19">
        <v>10</v>
      </c>
      <c r="D63" s="107">
        <v>0</v>
      </c>
      <c r="E63" s="106"/>
      <c r="F63" s="107">
        <v>-289</v>
      </c>
      <c r="G63" s="106"/>
      <c r="H63" s="107">
        <v>0</v>
      </c>
      <c r="I63" s="106"/>
      <c r="J63" s="107">
        <v>0</v>
      </c>
    </row>
    <row r="64" spans="1:10" ht="21" customHeight="1" x14ac:dyDescent="0.2">
      <c r="A64" s="5" t="s">
        <v>207</v>
      </c>
      <c r="B64" s="19"/>
      <c r="D64" s="97"/>
      <c r="E64" s="106"/>
      <c r="F64" s="97"/>
      <c r="G64" s="106"/>
      <c r="H64" s="97"/>
      <c r="I64" s="106"/>
      <c r="J64" s="97"/>
    </row>
    <row r="65" spans="1:10" ht="21" customHeight="1" x14ac:dyDescent="0.2">
      <c r="A65" s="5" t="s">
        <v>99</v>
      </c>
      <c r="B65" s="19"/>
      <c r="D65" s="97">
        <f>SUM(D61:D63)</f>
        <v>3077</v>
      </c>
      <c r="E65" s="106"/>
      <c r="F65" s="97">
        <f>SUM(F61:F63)</f>
        <v>-9915</v>
      </c>
      <c r="G65" s="106"/>
      <c r="H65" s="97">
        <f>SUM(H61:H63)</f>
        <v>0</v>
      </c>
      <c r="I65" s="106"/>
      <c r="J65" s="97">
        <f>SUM(J61:J63)</f>
        <v>0</v>
      </c>
    </row>
    <row r="66" spans="1:10" ht="21" customHeight="1" x14ac:dyDescent="0.2">
      <c r="A66" s="1" t="s">
        <v>101</v>
      </c>
      <c r="B66" s="19"/>
      <c r="D66" s="30">
        <f>D65+D57</f>
        <v>-13274</v>
      </c>
      <c r="E66" s="20"/>
      <c r="F66" s="30">
        <f>F65+F57</f>
        <v>-27006</v>
      </c>
      <c r="G66" s="20"/>
      <c r="H66" s="30">
        <f>SUM(H65)</f>
        <v>0</v>
      </c>
      <c r="I66" s="20"/>
      <c r="J66" s="30">
        <f>SUM(J65)</f>
        <v>0</v>
      </c>
    </row>
    <row r="67" spans="1:10" ht="21" customHeight="1" x14ac:dyDescent="0.2">
      <c r="A67" s="1"/>
      <c r="B67" s="11"/>
      <c r="F67" s="20"/>
      <c r="G67" s="105"/>
    </row>
    <row r="68" spans="1:10" ht="21" customHeight="1" thickBot="1" x14ac:dyDescent="0.25">
      <c r="A68" s="1" t="s">
        <v>102</v>
      </c>
      <c r="B68" s="11"/>
      <c r="D68" s="104">
        <f>D66+D47</f>
        <v>115988</v>
      </c>
      <c r="E68" s="29"/>
      <c r="F68" s="104">
        <f>F66+F47</f>
        <v>-165830</v>
      </c>
      <c r="G68" s="29"/>
      <c r="H68" s="104">
        <f>SUM(H47,H57,H65,H66)</f>
        <v>-20785</v>
      </c>
      <c r="I68" s="29"/>
      <c r="J68" s="104">
        <f>SUM(J47,J57,J65,J66)</f>
        <v>1215</v>
      </c>
    </row>
    <row r="69" spans="1:10" ht="21" customHeight="1" thickTop="1" x14ac:dyDescent="0.2">
      <c r="B69" s="11"/>
      <c r="F69" s="20"/>
      <c r="G69" s="105"/>
    </row>
    <row r="70" spans="1:10" ht="21" customHeight="1" x14ac:dyDescent="0.2">
      <c r="A70" s="1" t="s">
        <v>103</v>
      </c>
      <c r="B70" s="11"/>
      <c r="F70" s="20"/>
      <c r="G70" s="105"/>
    </row>
    <row r="71" spans="1:10" ht="21" customHeight="1" thickBot="1" x14ac:dyDescent="0.25">
      <c r="A71" s="5" t="s">
        <v>93</v>
      </c>
      <c r="B71" s="11"/>
      <c r="D71" s="20">
        <f>+D73-D72</f>
        <v>129397</v>
      </c>
      <c r="F71" s="20">
        <f>+F73-F72</f>
        <v>-156966</v>
      </c>
      <c r="G71" s="105"/>
      <c r="H71" s="104">
        <f>SUM(H68)</f>
        <v>-20785</v>
      </c>
      <c r="J71" s="104">
        <f>SUM(J68)</f>
        <v>1215</v>
      </c>
    </row>
    <row r="72" spans="1:10" ht="21" customHeight="1" thickTop="1" x14ac:dyDescent="0.2">
      <c r="A72" s="5" t="s">
        <v>94</v>
      </c>
      <c r="B72" s="11"/>
      <c r="D72" s="26">
        <v>-13409</v>
      </c>
      <c r="E72" s="93"/>
      <c r="F72" s="26">
        <v>-8864</v>
      </c>
      <c r="G72" s="105"/>
      <c r="J72" s="105"/>
    </row>
    <row r="73" spans="1:10" ht="21" customHeight="1" thickBot="1" x14ac:dyDescent="0.25">
      <c r="B73" s="11"/>
      <c r="D73" s="104">
        <f>+D68</f>
        <v>115988</v>
      </c>
      <c r="E73" s="29"/>
      <c r="F73" s="104">
        <f>+F68</f>
        <v>-165830</v>
      </c>
      <c r="G73" s="105"/>
      <c r="J73" s="105"/>
    </row>
    <row r="74" spans="1:10" ht="21" customHeight="1" thickTop="1" x14ac:dyDescent="0.2">
      <c r="B74" s="11"/>
      <c r="E74" s="29"/>
      <c r="F74" s="20"/>
      <c r="G74" s="105"/>
      <c r="J74" s="105"/>
    </row>
    <row r="75" spans="1:10" ht="21" customHeight="1" x14ac:dyDescent="0.2">
      <c r="A75" s="5" t="s">
        <v>31</v>
      </c>
    </row>
    <row r="76" spans="1:10" s="1" customFormat="1" ht="19.899999999999999" customHeight="1" x14ac:dyDescent="0.2">
      <c r="D76" s="96"/>
      <c r="F76" s="4"/>
      <c r="H76" s="4"/>
      <c r="J76" s="97" t="s">
        <v>72</v>
      </c>
    </row>
    <row r="77" spans="1:10" s="1" customFormat="1" ht="19.899999999999999" customHeight="1" x14ac:dyDescent="0.2">
      <c r="A77" s="1" t="s">
        <v>0</v>
      </c>
      <c r="D77" s="96"/>
      <c r="F77" s="4"/>
      <c r="H77" s="4"/>
      <c r="J77" s="4"/>
    </row>
    <row r="78" spans="1:10" s="1" customFormat="1" ht="19.899999999999999" customHeight="1" x14ac:dyDescent="0.2">
      <c r="A78" s="1" t="s">
        <v>247</v>
      </c>
      <c r="D78" s="96"/>
      <c r="F78" s="4"/>
      <c r="H78" s="4"/>
      <c r="J78" s="4"/>
    </row>
    <row r="79" spans="1:10" s="1" customFormat="1" ht="19.899999999999999" customHeight="1" x14ac:dyDescent="0.2">
      <c r="A79" s="1" t="s">
        <v>267</v>
      </c>
      <c r="D79" s="96"/>
      <c r="F79" s="4"/>
      <c r="H79" s="4"/>
      <c r="J79" s="4"/>
    </row>
    <row r="80" spans="1:10" s="11" customFormat="1" ht="19.899999999999999" customHeight="1" x14ac:dyDescent="0.2">
      <c r="D80" s="20"/>
      <c r="E80" s="5"/>
      <c r="F80" s="29"/>
      <c r="G80" s="5"/>
      <c r="H80" s="9"/>
      <c r="I80" s="5"/>
      <c r="J80" s="9" t="s">
        <v>73</v>
      </c>
    </row>
    <row r="81" spans="1:10" s="10" customFormat="1" ht="19.899999999999999" customHeight="1" x14ac:dyDescent="0.2">
      <c r="D81" s="98"/>
      <c r="E81" s="95" t="s">
        <v>2</v>
      </c>
      <c r="F81" s="99"/>
      <c r="H81" s="99"/>
      <c r="I81" s="95" t="s">
        <v>3</v>
      </c>
      <c r="J81" s="99"/>
    </row>
    <row r="82" spans="1:10" s="11" customFormat="1" ht="19.899999999999999" customHeight="1" x14ac:dyDescent="0.2">
      <c r="B82" s="12" t="s">
        <v>4</v>
      </c>
      <c r="D82" s="100" t="s">
        <v>227</v>
      </c>
      <c r="F82" s="101" t="s">
        <v>74</v>
      </c>
      <c r="G82" s="10"/>
      <c r="H82" s="100" t="s">
        <v>227</v>
      </c>
      <c r="J82" s="101" t="s">
        <v>74</v>
      </c>
    </row>
    <row r="83" spans="1:10" ht="19.899999999999999" customHeight="1" x14ac:dyDescent="0.2">
      <c r="A83" s="1" t="s">
        <v>75</v>
      </c>
      <c r="B83" s="19"/>
    </row>
    <row r="84" spans="1:10" ht="19.899999999999999" customHeight="1" x14ac:dyDescent="0.2">
      <c r="A84" s="5" t="s">
        <v>76</v>
      </c>
      <c r="B84" s="11"/>
      <c r="D84" s="20">
        <v>2141949</v>
      </c>
      <c r="E84" s="20"/>
      <c r="F84" s="20">
        <v>2156019</v>
      </c>
      <c r="G84" s="20"/>
      <c r="H84" s="20">
        <v>29145</v>
      </c>
      <c r="I84" s="20"/>
      <c r="J84" s="24">
        <v>25698</v>
      </c>
    </row>
    <row r="85" spans="1:10" ht="19.899999999999999" customHeight="1" x14ac:dyDescent="0.2">
      <c r="A85" s="5" t="s">
        <v>77</v>
      </c>
      <c r="B85" s="19"/>
      <c r="D85" s="20">
        <v>2208452</v>
      </c>
      <c r="E85" s="20"/>
      <c r="F85" s="20">
        <v>1473803</v>
      </c>
      <c r="G85" s="20"/>
      <c r="H85" s="20">
        <v>0</v>
      </c>
      <c r="I85" s="21"/>
      <c r="J85" s="24">
        <v>0</v>
      </c>
    </row>
    <row r="86" spans="1:10" ht="19.899999999999999" customHeight="1" x14ac:dyDescent="0.2">
      <c r="A86" s="5" t="s">
        <v>78</v>
      </c>
      <c r="B86" s="19"/>
      <c r="D86" s="20">
        <v>26393</v>
      </c>
      <c r="E86" s="20"/>
      <c r="F86" s="20">
        <v>24851</v>
      </c>
      <c r="G86" s="20"/>
      <c r="H86" s="20">
        <v>12127</v>
      </c>
      <c r="I86" s="21"/>
      <c r="J86" s="9">
        <v>9860</v>
      </c>
    </row>
    <row r="87" spans="1:10" ht="19.899999999999999" customHeight="1" x14ac:dyDescent="0.2">
      <c r="A87" s="5" t="s">
        <v>79</v>
      </c>
      <c r="B87" s="19">
        <v>15</v>
      </c>
      <c r="D87" s="33">
        <v>31969</v>
      </c>
      <c r="E87" s="20"/>
      <c r="F87" s="33">
        <v>90404</v>
      </c>
      <c r="G87" s="20"/>
      <c r="H87" s="33">
        <v>76167</v>
      </c>
      <c r="I87" s="20"/>
      <c r="J87" s="102">
        <v>76774</v>
      </c>
    </row>
    <row r="88" spans="1:10" ht="19.899999999999999" customHeight="1" x14ac:dyDescent="0.2">
      <c r="A88" s="1" t="s">
        <v>80</v>
      </c>
      <c r="B88" s="11"/>
      <c r="D88" s="33">
        <f>SUM(D84:D87)</f>
        <v>4408763</v>
      </c>
      <c r="E88" s="20"/>
      <c r="F88" s="33">
        <f>SUM(F84:F87)</f>
        <v>3745077</v>
      </c>
      <c r="G88" s="20"/>
      <c r="H88" s="33">
        <f>SUM(H84:H87)</f>
        <v>117439</v>
      </c>
      <c r="I88" s="20"/>
      <c r="J88" s="33">
        <f>SUM(J84:J87)</f>
        <v>112332</v>
      </c>
    </row>
    <row r="89" spans="1:10" ht="19.899999999999999" customHeight="1" x14ac:dyDescent="0.2">
      <c r="A89" s="1" t="s">
        <v>81</v>
      </c>
      <c r="B89" s="11"/>
      <c r="E89" s="20"/>
      <c r="F89" s="20"/>
      <c r="G89" s="20"/>
      <c r="H89" s="20"/>
      <c r="I89" s="20"/>
    </row>
    <row r="90" spans="1:10" ht="19.899999999999999" customHeight="1" x14ac:dyDescent="0.2">
      <c r="A90" s="5" t="s">
        <v>82</v>
      </c>
      <c r="B90" s="11"/>
      <c r="D90" s="20">
        <v>1316873</v>
      </c>
      <c r="E90" s="20"/>
      <c r="F90" s="20">
        <v>1262289</v>
      </c>
      <c r="G90" s="20"/>
      <c r="H90" s="20">
        <v>17837</v>
      </c>
      <c r="I90" s="20"/>
      <c r="J90" s="24">
        <v>16161</v>
      </c>
    </row>
    <row r="91" spans="1:10" ht="19.899999999999999" customHeight="1" x14ac:dyDescent="0.2">
      <c r="A91" s="5" t="s">
        <v>83</v>
      </c>
      <c r="B91" s="19"/>
      <c r="D91" s="20">
        <v>882409</v>
      </c>
      <c r="E91" s="20"/>
      <c r="F91" s="20">
        <v>598940</v>
      </c>
      <c r="G91" s="20"/>
      <c r="H91" s="20">
        <v>0</v>
      </c>
      <c r="I91" s="21"/>
      <c r="J91" s="24">
        <v>0</v>
      </c>
    </row>
    <row r="92" spans="1:10" ht="19.899999999999999" customHeight="1" x14ac:dyDescent="0.2">
      <c r="A92" s="5" t="s">
        <v>84</v>
      </c>
      <c r="B92" s="19"/>
      <c r="D92" s="20">
        <v>19715</v>
      </c>
      <c r="E92" s="20"/>
      <c r="F92" s="20">
        <v>21454</v>
      </c>
      <c r="G92" s="20"/>
      <c r="H92" s="20">
        <v>3782</v>
      </c>
      <c r="I92" s="21"/>
      <c r="J92" s="29">
        <v>3146</v>
      </c>
    </row>
    <row r="93" spans="1:10" ht="19.899999999999999" customHeight="1" x14ac:dyDescent="0.2">
      <c r="A93" s="5" t="s">
        <v>85</v>
      </c>
      <c r="B93" s="19"/>
      <c r="D93" s="20">
        <v>520473</v>
      </c>
      <c r="E93" s="20"/>
      <c r="F93" s="20">
        <v>410224</v>
      </c>
      <c r="G93" s="20"/>
      <c r="H93" s="20">
        <v>22</v>
      </c>
      <c r="I93" s="21"/>
      <c r="J93" s="29">
        <v>64</v>
      </c>
    </row>
    <row r="94" spans="1:10" ht="19.899999999999999" customHeight="1" x14ac:dyDescent="0.2">
      <c r="A94" s="5" t="s">
        <v>86</v>
      </c>
      <c r="B94" s="19"/>
      <c r="D94" s="33">
        <v>688632</v>
      </c>
      <c r="E94" s="20"/>
      <c r="F94" s="20">
        <v>745568</v>
      </c>
      <c r="G94" s="20"/>
      <c r="H94" s="33">
        <v>105484</v>
      </c>
      <c r="I94" s="20"/>
      <c r="J94" s="29">
        <v>116962</v>
      </c>
    </row>
    <row r="95" spans="1:10" ht="19.899999999999999" customHeight="1" x14ac:dyDescent="0.2">
      <c r="A95" s="1" t="s">
        <v>87</v>
      </c>
      <c r="B95" s="19"/>
      <c r="D95" s="30">
        <f>SUM(D90:D94)</f>
        <v>3428102</v>
      </c>
      <c r="E95" s="20"/>
      <c r="F95" s="30">
        <f>SUM(F90:F94)</f>
        <v>3038475</v>
      </c>
      <c r="G95" s="20"/>
      <c r="H95" s="30">
        <f>SUM(H90:H94)</f>
        <v>127125</v>
      </c>
      <c r="I95" s="20"/>
      <c r="J95" s="30">
        <f>SUM(J90:J94)</f>
        <v>136333</v>
      </c>
    </row>
    <row r="96" spans="1:10" ht="19.899999999999999" customHeight="1" x14ac:dyDescent="0.2">
      <c r="A96" s="1" t="s">
        <v>88</v>
      </c>
      <c r="B96" s="19"/>
      <c r="D96" s="20">
        <f>SUM(D88-D95)</f>
        <v>980661</v>
      </c>
      <c r="E96" s="20"/>
      <c r="F96" s="20">
        <f>SUM(F88-F95)</f>
        <v>706602</v>
      </c>
      <c r="G96" s="20"/>
      <c r="H96" s="20">
        <f>SUM(H88-H95)</f>
        <v>-9686</v>
      </c>
      <c r="I96" s="20"/>
      <c r="J96" s="20">
        <f>SUM(J88-J95)</f>
        <v>-24001</v>
      </c>
    </row>
    <row r="97" spans="1:10" ht="19.899999999999999" customHeight="1" x14ac:dyDescent="0.2">
      <c r="A97" s="5" t="s">
        <v>255</v>
      </c>
      <c r="B97" s="19"/>
      <c r="E97" s="20"/>
      <c r="F97" s="20"/>
      <c r="G97" s="20"/>
      <c r="H97" s="20"/>
      <c r="I97" s="20"/>
      <c r="J97" s="20"/>
    </row>
    <row r="98" spans="1:10" ht="19.899999999999999" customHeight="1" x14ac:dyDescent="0.2">
      <c r="A98" s="5" t="s">
        <v>254</v>
      </c>
      <c r="B98" s="19" t="s">
        <v>261</v>
      </c>
      <c r="D98" s="20">
        <v>-34828</v>
      </c>
      <c r="E98" s="20"/>
      <c r="F98" s="20">
        <v>101641</v>
      </c>
      <c r="G98" s="20"/>
      <c r="H98" s="20">
        <v>0</v>
      </c>
      <c r="I98" s="20"/>
      <c r="J98" s="24">
        <v>0</v>
      </c>
    </row>
    <row r="99" spans="1:10" ht="19.899999999999999" customHeight="1" x14ac:dyDescent="0.2">
      <c r="A99" s="5" t="s">
        <v>89</v>
      </c>
      <c r="B99" s="19"/>
      <c r="D99" s="20">
        <v>71254</v>
      </c>
      <c r="E99" s="20"/>
      <c r="F99" s="20">
        <v>46146</v>
      </c>
      <c r="G99" s="20"/>
      <c r="H99" s="20">
        <v>32155</v>
      </c>
      <c r="I99" s="21"/>
      <c r="J99" s="9">
        <v>26588</v>
      </c>
    </row>
    <row r="100" spans="1:10" ht="19.899999999999999" customHeight="1" x14ac:dyDescent="0.2">
      <c r="A100" s="5" t="s">
        <v>90</v>
      </c>
      <c r="B100" s="19"/>
      <c r="D100" s="33">
        <v>-116236</v>
      </c>
      <c r="E100" s="20"/>
      <c r="F100" s="33">
        <v>-114833</v>
      </c>
      <c r="G100" s="20"/>
      <c r="H100" s="33">
        <v>-59061</v>
      </c>
      <c r="I100" s="20"/>
      <c r="J100" s="33">
        <v>-43974</v>
      </c>
    </row>
    <row r="101" spans="1:10" ht="19.899999999999999" customHeight="1" x14ac:dyDescent="0.2">
      <c r="A101" s="1" t="s">
        <v>278</v>
      </c>
      <c r="B101" s="19"/>
      <c r="D101" s="24">
        <f>SUM(D96:D100)</f>
        <v>900851</v>
      </c>
      <c r="E101" s="20"/>
      <c r="F101" s="24">
        <f>SUM(F96:F100)</f>
        <v>739556</v>
      </c>
      <c r="G101" s="20"/>
      <c r="H101" s="24">
        <f>SUM(H96:H100)</f>
        <v>-36592</v>
      </c>
      <c r="I101" s="20"/>
      <c r="J101" s="24">
        <f>SUM(J96:J100)</f>
        <v>-41387</v>
      </c>
    </row>
    <row r="102" spans="1:10" ht="19.899999999999999" customHeight="1" x14ac:dyDescent="0.2">
      <c r="A102" s="5" t="s">
        <v>104</v>
      </c>
      <c r="B102" s="19">
        <v>16</v>
      </c>
      <c r="D102" s="33">
        <v>-295243</v>
      </c>
      <c r="E102" s="20"/>
      <c r="F102" s="33">
        <v>-194022</v>
      </c>
      <c r="G102" s="20"/>
      <c r="H102" s="33">
        <v>1983</v>
      </c>
      <c r="I102" s="20"/>
      <c r="J102" s="33">
        <v>16817</v>
      </c>
    </row>
    <row r="103" spans="1:10" ht="19.899999999999999" customHeight="1" thickBot="1" x14ac:dyDescent="0.25">
      <c r="A103" s="1" t="s">
        <v>91</v>
      </c>
      <c r="B103" s="11"/>
      <c r="D103" s="103">
        <f>SUM(D101:D102)</f>
        <v>605608</v>
      </c>
      <c r="E103" s="20"/>
      <c r="F103" s="103">
        <f>SUM(F101:F102)</f>
        <v>545534</v>
      </c>
      <c r="G103" s="20"/>
      <c r="H103" s="103">
        <f>SUM(H101:H102)</f>
        <v>-34609</v>
      </c>
      <c r="I103" s="20"/>
      <c r="J103" s="103">
        <f>SUM(J101:J102)</f>
        <v>-24570</v>
      </c>
    </row>
    <row r="104" spans="1:10" ht="18.75" customHeight="1" thickTop="1" x14ac:dyDescent="0.2">
      <c r="A104" s="1"/>
      <c r="B104" s="11"/>
      <c r="E104" s="20"/>
      <c r="F104" s="20"/>
      <c r="G104" s="20"/>
      <c r="I104" s="20"/>
    </row>
    <row r="105" spans="1:10" ht="21" customHeight="1" x14ac:dyDescent="0.2">
      <c r="A105" s="1" t="s">
        <v>92</v>
      </c>
      <c r="B105" s="11"/>
      <c r="E105" s="20"/>
      <c r="F105" s="20"/>
      <c r="G105" s="20"/>
      <c r="I105" s="29"/>
    </row>
    <row r="106" spans="1:10" ht="21" customHeight="1" thickBot="1" x14ac:dyDescent="0.25">
      <c r="A106" s="5" t="s">
        <v>93</v>
      </c>
      <c r="B106" s="11"/>
      <c r="D106" s="20">
        <f>+D108-D107</f>
        <v>631428</v>
      </c>
      <c r="E106" s="29"/>
      <c r="F106" s="20">
        <f>+F108-F107</f>
        <v>555390</v>
      </c>
      <c r="G106" s="29"/>
      <c r="H106" s="91">
        <f>SUM(H103)</f>
        <v>-34609</v>
      </c>
      <c r="I106" s="29"/>
      <c r="J106" s="91">
        <f>SUM(J103)</f>
        <v>-24570</v>
      </c>
    </row>
    <row r="107" spans="1:10" ht="21" customHeight="1" thickTop="1" x14ac:dyDescent="0.2">
      <c r="A107" s="5" t="s">
        <v>94</v>
      </c>
      <c r="B107" s="11"/>
      <c r="D107" s="26">
        <v>-25820</v>
      </c>
      <c r="E107" s="29"/>
      <c r="F107" s="33">
        <v>-9856</v>
      </c>
      <c r="G107" s="29"/>
      <c r="I107" s="29"/>
    </row>
    <row r="108" spans="1:10" ht="21" customHeight="1" thickBot="1" x14ac:dyDescent="0.25">
      <c r="B108" s="11"/>
      <c r="D108" s="104">
        <f>+D103</f>
        <v>605608</v>
      </c>
      <c r="E108" s="29"/>
      <c r="F108" s="104">
        <f>+F103</f>
        <v>545534</v>
      </c>
      <c r="G108" s="29"/>
      <c r="I108" s="29"/>
    </row>
    <row r="109" spans="1:10" ht="21" customHeight="1" thickTop="1" x14ac:dyDescent="0.2">
      <c r="A109" s="1" t="s">
        <v>95</v>
      </c>
      <c r="B109" s="11"/>
      <c r="E109" s="29"/>
      <c r="F109" s="20"/>
      <c r="G109" s="29"/>
      <c r="I109" s="29"/>
    </row>
    <row r="110" spans="1:10" ht="21" customHeight="1" x14ac:dyDescent="0.2">
      <c r="A110" s="1" t="s">
        <v>96</v>
      </c>
      <c r="B110" s="19"/>
      <c r="F110" s="20"/>
    </row>
    <row r="111" spans="1:10" ht="21" customHeight="1" thickBot="1" x14ac:dyDescent="0.25">
      <c r="A111" s="5" t="s">
        <v>97</v>
      </c>
      <c r="B111" s="11"/>
      <c r="D111" s="92">
        <f>(D106/166682701)*1000</f>
        <v>3.7882035520890676</v>
      </c>
      <c r="E111" s="105"/>
      <c r="F111" s="92">
        <f>(F106/166682701)*1000</f>
        <v>3.3320194397377807</v>
      </c>
      <c r="G111" s="105"/>
      <c r="H111" s="92">
        <f>(H106/166682701)*1000</f>
        <v>-0.20763402436105233</v>
      </c>
      <c r="I111" s="105"/>
      <c r="J111" s="92">
        <f>(J106/166682701)*1000</f>
        <v>-0.14740581867580846</v>
      </c>
    </row>
    <row r="112" spans="1:10" ht="20.25" customHeight="1" thickTop="1" x14ac:dyDescent="0.2"/>
    <row r="113" spans="1:11" ht="13.5" customHeight="1" x14ac:dyDescent="0.2">
      <c r="B113" s="11"/>
      <c r="F113" s="105"/>
      <c r="G113" s="105"/>
      <c r="J113" s="105"/>
    </row>
    <row r="114" spans="1:11" ht="21" customHeight="1" x14ac:dyDescent="0.2">
      <c r="A114" s="5" t="s">
        <v>31</v>
      </c>
    </row>
    <row r="115" spans="1:11" s="1" customFormat="1" ht="19.899999999999999" customHeight="1" x14ac:dyDescent="0.2">
      <c r="D115" s="96"/>
      <c r="F115" s="4"/>
      <c r="H115" s="9"/>
      <c r="J115" s="97" t="s">
        <v>72</v>
      </c>
    </row>
    <row r="116" spans="1:11" s="1" customFormat="1" ht="19.899999999999999" customHeight="1" x14ac:dyDescent="0.2">
      <c r="A116" s="1" t="s">
        <v>0</v>
      </c>
      <c r="D116" s="96"/>
      <c r="F116" s="4"/>
      <c r="H116" s="4"/>
      <c r="K116" s="4"/>
    </row>
    <row r="117" spans="1:11" s="1" customFormat="1" ht="21" customHeight="1" x14ac:dyDescent="0.2">
      <c r="A117" s="1" t="s">
        <v>248</v>
      </c>
      <c r="D117" s="96"/>
      <c r="F117" s="4"/>
      <c r="H117" s="4"/>
      <c r="J117" s="4"/>
    </row>
    <row r="118" spans="1:11" s="1" customFormat="1" ht="21" customHeight="1" x14ac:dyDescent="0.2">
      <c r="A118" s="1" t="s">
        <v>267</v>
      </c>
      <c r="D118" s="96"/>
      <c r="F118" s="4"/>
      <c r="H118" s="4"/>
      <c r="J118" s="4"/>
    </row>
    <row r="119" spans="1:11" s="11" customFormat="1" ht="21" customHeight="1" x14ac:dyDescent="0.2">
      <c r="D119" s="20"/>
      <c r="E119" s="5"/>
      <c r="F119" s="29"/>
      <c r="G119" s="5"/>
      <c r="H119" s="9"/>
      <c r="I119" s="5"/>
      <c r="J119" s="9" t="s">
        <v>1</v>
      </c>
    </row>
    <row r="120" spans="1:11" s="10" customFormat="1" ht="21" customHeight="1" x14ac:dyDescent="0.2">
      <c r="D120" s="98"/>
      <c r="E120" s="95" t="s">
        <v>2</v>
      </c>
      <c r="F120" s="99"/>
      <c r="H120" s="99"/>
      <c r="I120" s="95" t="s">
        <v>3</v>
      </c>
      <c r="J120" s="99"/>
    </row>
    <row r="121" spans="1:11" s="11" customFormat="1" ht="21" customHeight="1" x14ac:dyDescent="0.2">
      <c r="B121" s="12" t="s">
        <v>4</v>
      </c>
      <c r="D121" s="100" t="s">
        <v>227</v>
      </c>
      <c r="F121" s="101" t="s">
        <v>74</v>
      </c>
      <c r="G121" s="10"/>
      <c r="H121" s="100" t="s">
        <v>227</v>
      </c>
      <c r="J121" s="101" t="s">
        <v>74</v>
      </c>
    </row>
    <row r="122" spans="1:11" ht="21" customHeight="1" thickBot="1" x14ac:dyDescent="0.25">
      <c r="A122" s="1" t="s">
        <v>91</v>
      </c>
      <c r="B122" s="11"/>
      <c r="D122" s="104">
        <f>SUM(D103)</f>
        <v>605608</v>
      </c>
      <c r="E122" s="29"/>
      <c r="F122" s="104">
        <f>SUM(F103)</f>
        <v>545534</v>
      </c>
      <c r="G122" s="29"/>
      <c r="H122" s="104">
        <f>SUM(H103)</f>
        <v>-34609</v>
      </c>
      <c r="I122" s="29"/>
      <c r="J122" s="104">
        <f>SUM(J103)</f>
        <v>-24570</v>
      </c>
    </row>
    <row r="123" spans="1:11" ht="21" customHeight="1" thickTop="1" x14ac:dyDescent="0.2">
      <c r="B123" s="11"/>
      <c r="E123" s="29"/>
      <c r="F123" s="20"/>
      <c r="G123" s="29"/>
      <c r="I123" s="29"/>
    </row>
    <row r="124" spans="1:11" ht="21" customHeight="1" x14ac:dyDescent="0.2">
      <c r="A124" s="1" t="s">
        <v>209</v>
      </c>
      <c r="B124" s="11"/>
      <c r="E124" s="29"/>
      <c r="F124" s="20"/>
      <c r="G124" s="29"/>
      <c r="I124" s="29"/>
    </row>
    <row r="125" spans="1:11" ht="21" customHeight="1" x14ac:dyDescent="0.2">
      <c r="A125" s="36" t="s">
        <v>210</v>
      </c>
      <c r="B125" s="11"/>
      <c r="E125" s="29"/>
      <c r="F125" s="20"/>
      <c r="G125" s="29"/>
      <c r="I125" s="29"/>
    </row>
    <row r="126" spans="1:11" ht="21" customHeight="1" x14ac:dyDescent="0.2">
      <c r="A126" s="36" t="s">
        <v>98</v>
      </c>
      <c r="B126" s="11"/>
      <c r="E126" s="29"/>
      <c r="F126" s="20"/>
      <c r="G126" s="29"/>
      <c r="I126" s="29"/>
    </row>
    <row r="127" spans="1:11" ht="21" customHeight="1" x14ac:dyDescent="0.2">
      <c r="A127" s="5" t="s">
        <v>257</v>
      </c>
      <c r="B127" s="19"/>
      <c r="F127" s="20"/>
    </row>
    <row r="128" spans="1:11" ht="21" customHeight="1" x14ac:dyDescent="0.2">
      <c r="A128" s="5" t="s">
        <v>256</v>
      </c>
      <c r="B128" s="11"/>
      <c r="D128" s="20">
        <v>4198</v>
      </c>
      <c r="E128" s="106"/>
      <c r="F128" s="20">
        <v>20947</v>
      </c>
      <c r="G128" s="106"/>
      <c r="H128" s="97">
        <v>0</v>
      </c>
      <c r="I128" s="106"/>
      <c r="J128" s="97">
        <v>0</v>
      </c>
    </row>
    <row r="129" spans="1:10" ht="21" customHeight="1" x14ac:dyDescent="0.2">
      <c r="A129" s="5" t="s">
        <v>217</v>
      </c>
      <c r="B129" s="11"/>
      <c r="E129" s="106"/>
      <c r="F129" s="20"/>
      <c r="G129" s="106"/>
      <c r="H129" s="97"/>
      <c r="I129" s="106"/>
      <c r="J129" s="97"/>
    </row>
    <row r="130" spans="1:10" ht="21" customHeight="1" x14ac:dyDescent="0.2">
      <c r="A130" s="5" t="s">
        <v>242</v>
      </c>
      <c r="B130" s="19" t="s">
        <v>261</v>
      </c>
      <c r="D130" s="107">
        <v>9666</v>
      </c>
      <c r="E130" s="106"/>
      <c r="F130" s="107">
        <v>-25029</v>
      </c>
      <c r="G130" s="106"/>
      <c r="H130" s="107">
        <v>0</v>
      </c>
      <c r="I130" s="106"/>
      <c r="J130" s="107">
        <v>0</v>
      </c>
    </row>
    <row r="131" spans="1:10" ht="21" customHeight="1" x14ac:dyDescent="0.2">
      <c r="A131" s="5" t="s">
        <v>243</v>
      </c>
      <c r="B131" s="19"/>
      <c r="D131" s="97"/>
      <c r="E131" s="106"/>
      <c r="F131" s="97"/>
      <c r="G131" s="106"/>
      <c r="H131" s="97"/>
      <c r="I131" s="106"/>
      <c r="J131" s="97"/>
    </row>
    <row r="132" spans="1:10" ht="21" customHeight="1" x14ac:dyDescent="0.2">
      <c r="A132" s="5" t="s">
        <v>99</v>
      </c>
      <c r="B132" s="19"/>
      <c r="D132" s="107">
        <f>SUM(D128:D130)</f>
        <v>13864</v>
      </c>
      <c r="E132" s="106"/>
      <c r="F132" s="107">
        <f>SUM(F128:F130)</f>
        <v>-4082</v>
      </c>
      <c r="G132" s="106"/>
      <c r="H132" s="107">
        <f>SUM(H128:H130)</f>
        <v>0</v>
      </c>
      <c r="I132" s="106"/>
      <c r="J132" s="107">
        <f>SUM(J128:J130)</f>
        <v>0</v>
      </c>
    </row>
    <row r="133" spans="1:10" ht="21" customHeight="1" x14ac:dyDescent="0.2">
      <c r="A133" s="36" t="s">
        <v>207</v>
      </c>
      <c r="B133" s="19"/>
      <c r="D133" s="97"/>
      <c r="E133" s="106"/>
      <c r="F133" s="97"/>
      <c r="G133" s="106"/>
      <c r="H133" s="9"/>
      <c r="I133" s="106"/>
      <c r="J133" s="9"/>
    </row>
    <row r="134" spans="1:10" ht="21" customHeight="1" x14ac:dyDescent="0.2">
      <c r="A134" s="36" t="s">
        <v>98</v>
      </c>
      <c r="B134" s="19"/>
      <c r="D134" s="97"/>
      <c r="E134" s="106"/>
      <c r="F134" s="97"/>
      <c r="G134" s="106"/>
      <c r="H134" s="9"/>
      <c r="I134" s="106"/>
      <c r="J134" s="9"/>
    </row>
    <row r="135" spans="1:10" ht="21" customHeight="1" x14ac:dyDescent="0.2">
      <c r="A135" s="5" t="s">
        <v>244</v>
      </c>
      <c r="B135" s="19"/>
      <c r="D135" s="97"/>
      <c r="E135" s="106"/>
      <c r="F135" s="97"/>
    </row>
    <row r="136" spans="1:10" ht="21" customHeight="1" x14ac:dyDescent="0.2">
      <c r="A136" s="5" t="s">
        <v>100</v>
      </c>
      <c r="B136" s="19"/>
      <c r="D136" s="20">
        <v>13625</v>
      </c>
      <c r="E136" s="106"/>
      <c r="F136" s="97">
        <v>-99043</v>
      </c>
      <c r="G136" s="106"/>
      <c r="H136" s="97">
        <v>0</v>
      </c>
      <c r="I136" s="106"/>
      <c r="J136" s="97">
        <v>0</v>
      </c>
    </row>
    <row r="137" spans="1:10" ht="21" customHeight="1" x14ac:dyDescent="0.2">
      <c r="A137" s="5" t="s">
        <v>217</v>
      </c>
      <c r="B137" s="19"/>
      <c r="E137" s="106"/>
      <c r="F137" s="97"/>
      <c r="G137" s="106"/>
      <c r="H137" s="97"/>
      <c r="I137" s="106"/>
      <c r="J137" s="97"/>
    </row>
    <row r="138" spans="1:10" ht="21" customHeight="1" x14ac:dyDescent="0.2">
      <c r="A138" s="5" t="s">
        <v>223</v>
      </c>
      <c r="B138" s="19">
        <v>10</v>
      </c>
      <c r="D138" s="107">
        <v>-7936</v>
      </c>
      <c r="E138" s="106"/>
      <c r="F138" s="107">
        <v>-4255</v>
      </c>
      <c r="G138" s="106"/>
      <c r="H138" s="107">
        <v>0</v>
      </c>
      <c r="I138" s="106"/>
      <c r="J138" s="107">
        <v>0</v>
      </c>
    </row>
    <row r="139" spans="1:10" ht="21" customHeight="1" x14ac:dyDescent="0.2">
      <c r="A139" s="5" t="s">
        <v>207</v>
      </c>
      <c r="B139" s="19"/>
      <c r="D139" s="97"/>
      <c r="E139" s="106"/>
      <c r="F139" s="97"/>
      <c r="G139" s="106"/>
      <c r="H139" s="97"/>
      <c r="I139" s="106"/>
      <c r="J139" s="97"/>
    </row>
    <row r="140" spans="1:10" ht="21" customHeight="1" x14ac:dyDescent="0.2">
      <c r="A140" s="5" t="s">
        <v>99</v>
      </c>
      <c r="B140" s="19"/>
      <c r="D140" s="97">
        <f>SUM(D136:D138)</f>
        <v>5689</v>
      </c>
      <c r="E140" s="106"/>
      <c r="F140" s="97">
        <f>SUM(F136:F138)</f>
        <v>-103298</v>
      </c>
      <c r="G140" s="106"/>
      <c r="H140" s="97">
        <f>SUM(H136:H138)</f>
        <v>0</v>
      </c>
      <c r="I140" s="106"/>
      <c r="J140" s="97">
        <f>SUM(J136:J138)</f>
        <v>0</v>
      </c>
    </row>
    <row r="141" spans="1:10" ht="21" customHeight="1" x14ac:dyDescent="0.2">
      <c r="A141" s="1" t="s">
        <v>101</v>
      </c>
      <c r="B141" s="19"/>
      <c r="D141" s="30">
        <f>D140+D132</f>
        <v>19553</v>
      </c>
      <c r="E141" s="20"/>
      <c r="F141" s="30">
        <f>F140+F132</f>
        <v>-107380</v>
      </c>
      <c r="G141" s="20"/>
      <c r="H141" s="30">
        <f>SUM(H140)</f>
        <v>0</v>
      </c>
      <c r="I141" s="20"/>
      <c r="J141" s="30">
        <f>SUM(J140)</f>
        <v>0</v>
      </c>
    </row>
    <row r="142" spans="1:10" ht="21" customHeight="1" x14ac:dyDescent="0.2">
      <c r="A142" s="1"/>
      <c r="B142" s="11"/>
      <c r="F142" s="20"/>
      <c r="G142" s="105"/>
    </row>
    <row r="143" spans="1:10" ht="21" customHeight="1" thickBot="1" x14ac:dyDescent="0.25">
      <c r="A143" s="1" t="s">
        <v>102</v>
      </c>
      <c r="B143" s="11"/>
      <c r="D143" s="104">
        <f>D141+D122</f>
        <v>625161</v>
      </c>
      <c r="E143" s="29"/>
      <c r="F143" s="104">
        <f>F141+F122</f>
        <v>438154</v>
      </c>
      <c r="G143" s="29"/>
      <c r="H143" s="104">
        <f>SUM(H122,H132,H140,H141)</f>
        <v>-34609</v>
      </c>
      <c r="I143" s="29"/>
      <c r="J143" s="104">
        <f>SUM(J122,J132,J140,J141)</f>
        <v>-24570</v>
      </c>
    </row>
    <row r="144" spans="1:10" ht="21" customHeight="1" thickTop="1" x14ac:dyDescent="0.2">
      <c r="B144" s="11"/>
      <c r="F144" s="20"/>
      <c r="G144" s="105"/>
    </row>
    <row r="145" spans="1:10" ht="21" customHeight="1" x14ac:dyDescent="0.2">
      <c r="A145" s="1" t="s">
        <v>103</v>
      </c>
      <c r="B145" s="11"/>
      <c r="F145" s="20"/>
      <c r="G145" s="105"/>
    </row>
    <row r="146" spans="1:10" ht="21" customHeight="1" thickBot="1" x14ac:dyDescent="0.25">
      <c r="A146" s="5" t="s">
        <v>93</v>
      </c>
      <c r="B146" s="11"/>
      <c r="D146" s="20">
        <f>+D148-D147</f>
        <v>660237</v>
      </c>
      <c r="F146" s="20">
        <f>+F148-F147</f>
        <v>442197</v>
      </c>
      <c r="G146" s="105"/>
      <c r="H146" s="104">
        <f>SUM(H143)</f>
        <v>-34609</v>
      </c>
      <c r="J146" s="104">
        <f>SUM(J143)</f>
        <v>-24570</v>
      </c>
    </row>
    <row r="147" spans="1:10" ht="21" customHeight="1" thickTop="1" x14ac:dyDescent="0.2">
      <c r="A147" s="5" t="s">
        <v>94</v>
      </c>
      <c r="B147" s="11"/>
      <c r="D147" s="26">
        <v>-35076</v>
      </c>
      <c r="E147" s="93"/>
      <c r="F147" s="26">
        <v>-4043</v>
      </c>
      <c r="G147" s="105"/>
      <c r="J147" s="105"/>
    </row>
    <row r="148" spans="1:10" ht="21" customHeight="1" thickBot="1" x14ac:dyDescent="0.25">
      <c r="B148" s="11"/>
      <c r="D148" s="104">
        <f>+D143</f>
        <v>625161</v>
      </c>
      <c r="E148" s="29"/>
      <c r="F148" s="104">
        <f>+F143</f>
        <v>438154</v>
      </c>
      <c r="G148" s="105"/>
      <c r="J148" s="105"/>
    </row>
    <row r="149" spans="1:10" ht="21" customHeight="1" thickTop="1" x14ac:dyDescent="0.2">
      <c r="B149" s="11"/>
      <c r="E149" s="29"/>
      <c r="F149" s="20"/>
      <c r="G149" s="105"/>
      <c r="J149" s="105"/>
    </row>
    <row r="150" spans="1:10" ht="21" customHeight="1" x14ac:dyDescent="0.2">
      <c r="A150" s="5" t="s">
        <v>31</v>
      </c>
    </row>
    <row r="151" spans="1:10" s="1" customFormat="1" ht="21" customHeight="1" x14ac:dyDescent="0.2">
      <c r="A151" s="5"/>
      <c r="B151" s="5"/>
      <c r="C151" s="5"/>
      <c r="D151" s="20"/>
      <c r="E151" s="29"/>
      <c r="F151" s="29"/>
      <c r="G151" s="29"/>
      <c r="H151" s="29"/>
      <c r="I151" s="29"/>
      <c r="J151" s="29"/>
    </row>
    <row r="152" spans="1:10" ht="21" customHeight="1" x14ac:dyDescent="0.2">
      <c r="E152" s="29"/>
      <c r="G152" s="29"/>
      <c r="I152" s="29"/>
    </row>
    <row r="153" spans="1:10" ht="21" customHeight="1" x14ac:dyDescent="0.2">
      <c r="B153" s="94"/>
      <c r="D153" s="108"/>
      <c r="F153" s="109"/>
      <c r="H153" s="109"/>
      <c r="J153" s="109"/>
    </row>
    <row r="154" spans="1:10" ht="21" customHeight="1" x14ac:dyDescent="0.2">
      <c r="A154" s="1"/>
    </row>
    <row r="156" spans="1:10" ht="21" customHeight="1" x14ac:dyDescent="0.2">
      <c r="E156" s="29"/>
      <c r="G156" s="29"/>
      <c r="I156" s="29"/>
    </row>
    <row r="157" spans="1:10" ht="21" customHeight="1" x14ac:dyDescent="0.2">
      <c r="E157" s="29"/>
      <c r="G157" s="29"/>
      <c r="I157" s="29"/>
    </row>
    <row r="158" spans="1:10" ht="21" customHeight="1" x14ac:dyDescent="0.2">
      <c r="E158" s="29"/>
      <c r="G158" s="29"/>
      <c r="I158" s="29"/>
    </row>
    <row r="159" spans="1:10" ht="21" customHeight="1" x14ac:dyDescent="0.2">
      <c r="E159" s="29"/>
      <c r="G159" s="29"/>
      <c r="I159" s="29"/>
    </row>
    <row r="160" spans="1:10" ht="21" customHeight="1" x14ac:dyDescent="0.2">
      <c r="A160" s="1"/>
      <c r="E160" s="29"/>
      <c r="G160" s="29"/>
      <c r="I160" s="29"/>
    </row>
    <row r="161" spans="2:9" ht="21" customHeight="1" x14ac:dyDescent="0.2">
      <c r="E161" s="29"/>
      <c r="G161" s="29"/>
      <c r="I161" s="29"/>
    </row>
    <row r="162" spans="2:9" ht="21" customHeight="1" x14ac:dyDescent="0.2">
      <c r="E162" s="29"/>
      <c r="G162" s="29"/>
      <c r="I162" s="29"/>
    </row>
    <row r="163" spans="2:9" ht="21" customHeight="1" x14ac:dyDescent="0.2">
      <c r="E163" s="29"/>
      <c r="G163" s="29"/>
      <c r="I163" s="29"/>
    </row>
    <row r="164" spans="2:9" ht="21" customHeight="1" x14ac:dyDescent="0.2">
      <c r="E164" s="29"/>
      <c r="G164" s="29"/>
      <c r="I164" s="29"/>
    </row>
    <row r="165" spans="2:9" ht="21" customHeight="1" x14ac:dyDescent="0.2">
      <c r="E165" s="29"/>
      <c r="G165" s="29"/>
      <c r="I165" s="29"/>
    </row>
    <row r="166" spans="2:9" ht="21" customHeight="1" x14ac:dyDescent="0.2">
      <c r="E166" s="29"/>
      <c r="G166" s="29"/>
      <c r="I166" s="29"/>
    </row>
    <row r="167" spans="2:9" s="29" customFormat="1" ht="21" customHeight="1" x14ac:dyDescent="0.2">
      <c r="B167" s="5"/>
      <c r="C167" s="5"/>
      <c r="D167" s="20"/>
    </row>
    <row r="168" spans="2:9" s="29" customFormat="1" ht="21" customHeight="1" x14ac:dyDescent="0.2">
      <c r="B168" s="36"/>
      <c r="C168" s="5"/>
      <c r="D168" s="20"/>
    </row>
    <row r="169" spans="2:9" s="29" customFormat="1" ht="21" customHeight="1" x14ac:dyDescent="0.2">
      <c r="B169" s="5"/>
      <c r="C169" s="5"/>
      <c r="D169" s="20"/>
    </row>
    <row r="170" spans="2:9" s="29" customFormat="1" ht="21" customHeight="1" x14ac:dyDescent="0.2">
      <c r="B170" s="5"/>
      <c r="C170" s="5"/>
      <c r="D170" s="20"/>
    </row>
    <row r="171" spans="2:9" s="29" customFormat="1" ht="21" customHeight="1" x14ac:dyDescent="0.2">
      <c r="B171" s="5"/>
      <c r="C171" s="5"/>
      <c r="D171" s="20"/>
    </row>
    <row r="172" spans="2:9" s="29" customFormat="1" ht="21" customHeight="1" x14ac:dyDescent="0.2">
      <c r="B172" s="5"/>
      <c r="C172" s="5"/>
      <c r="D172" s="20"/>
    </row>
    <row r="173" spans="2:9" s="29" customFormat="1" ht="21" customHeight="1" x14ac:dyDescent="0.2">
      <c r="B173" s="5"/>
      <c r="C173" s="5"/>
      <c r="D173" s="20"/>
    </row>
    <row r="174" spans="2:9" s="29" customFormat="1" ht="21" customHeight="1" x14ac:dyDescent="0.2">
      <c r="B174" s="5"/>
      <c r="C174" s="5"/>
      <c r="D174" s="20"/>
    </row>
    <row r="175" spans="2:9" s="29" customFormat="1" ht="21" customHeight="1" x14ac:dyDescent="0.2">
      <c r="B175" s="5"/>
      <c r="C175" s="5"/>
      <c r="D175" s="20"/>
    </row>
    <row r="176" spans="2:9" s="29" customFormat="1" ht="21" customHeight="1" x14ac:dyDescent="0.2">
      <c r="B176" s="5"/>
      <c r="C176" s="5"/>
      <c r="D176" s="20"/>
    </row>
    <row r="177" spans="2:4" s="29" customFormat="1" ht="21" customHeight="1" x14ac:dyDescent="0.2">
      <c r="B177" s="5"/>
      <c r="C177" s="5"/>
      <c r="D177" s="20"/>
    </row>
    <row r="178" spans="2:4" s="29" customFormat="1" ht="21" customHeight="1" x14ac:dyDescent="0.2">
      <c r="B178" s="5"/>
      <c r="C178" s="5"/>
      <c r="D178" s="20"/>
    </row>
    <row r="179" spans="2:4" s="29" customFormat="1" ht="21" customHeight="1" x14ac:dyDescent="0.2">
      <c r="B179" s="5"/>
      <c r="C179" s="5"/>
      <c r="D179" s="20"/>
    </row>
    <row r="180" spans="2:4" s="29" customFormat="1" ht="21" customHeight="1" x14ac:dyDescent="0.2">
      <c r="B180" s="5"/>
      <c r="C180" s="5"/>
      <c r="D180" s="20"/>
    </row>
    <row r="181" spans="2:4" s="29" customFormat="1" ht="21" customHeight="1" x14ac:dyDescent="0.2">
      <c r="B181" s="5"/>
      <c r="C181" s="5"/>
      <c r="D181" s="20"/>
    </row>
    <row r="182" spans="2:4" s="29" customFormat="1" ht="21" customHeight="1" x14ac:dyDescent="0.2">
      <c r="B182" s="5"/>
      <c r="C182" s="5"/>
      <c r="D182" s="20"/>
    </row>
  </sheetData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3" manualBreakCount="3">
    <brk id="39" max="16383" man="1"/>
    <brk id="75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2F9C8-43BD-4563-A4AC-AE10027A848C}">
  <sheetPr>
    <pageSetUpPr fitToPage="1"/>
  </sheetPr>
  <dimension ref="A1:AE36"/>
  <sheetViews>
    <sheetView showGridLines="0" view="pageBreakPreview" topLeftCell="A6" zoomScale="85" zoomScaleNormal="115" zoomScaleSheetLayoutView="85" workbookViewId="0">
      <selection activeCell="AE29" sqref="AE29"/>
    </sheetView>
  </sheetViews>
  <sheetFormatPr defaultColWidth="9.42578125" defaultRowHeight="15" customHeight="1" x14ac:dyDescent="0.2"/>
  <cols>
    <col min="1" max="1" width="26.42578125" style="37" customWidth="1"/>
    <col min="2" max="2" width="5.42578125" style="37" customWidth="1"/>
    <col min="3" max="3" width="1.42578125" style="37" customWidth="1"/>
    <col min="4" max="4" width="11" style="37" customWidth="1"/>
    <col min="5" max="5" width="1.42578125" style="37" customWidth="1"/>
    <col min="6" max="6" width="11" style="37" customWidth="1"/>
    <col min="7" max="7" width="1.42578125" style="37" customWidth="1"/>
    <col min="8" max="8" width="11" style="37" customWidth="1"/>
    <col min="9" max="9" width="1.42578125" style="37" customWidth="1"/>
    <col min="10" max="10" width="11" style="37" customWidth="1"/>
    <col min="11" max="11" width="1.42578125" style="37" customWidth="1"/>
    <col min="12" max="12" width="11" style="37" customWidth="1"/>
    <col min="13" max="13" width="1.42578125" style="37" customWidth="1"/>
    <col min="14" max="14" width="11" style="37" customWidth="1"/>
    <col min="15" max="15" width="1.42578125" style="37" customWidth="1"/>
    <col min="16" max="16" width="11" style="37" customWidth="1"/>
    <col min="17" max="17" width="1.42578125" style="37" customWidth="1"/>
    <col min="18" max="18" width="11" style="37" customWidth="1"/>
    <col min="19" max="19" width="1.42578125" style="37" customWidth="1"/>
    <col min="20" max="20" width="12.5703125" style="37" customWidth="1"/>
    <col min="21" max="21" width="1.42578125" style="37" customWidth="1"/>
    <col min="22" max="22" width="12.5703125" style="37" customWidth="1"/>
    <col min="23" max="23" width="1.42578125" style="37" customWidth="1"/>
    <col min="24" max="24" width="11" style="37" customWidth="1"/>
    <col min="25" max="25" width="1.42578125" style="37" customWidth="1"/>
    <col min="26" max="26" width="11.5703125" style="37" customWidth="1"/>
    <col min="27" max="27" width="1.42578125" style="37" customWidth="1"/>
    <col min="28" max="28" width="11" style="37" customWidth="1"/>
    <col min="29" max="29" width="1.42578125" style="37" customWidth="1"/>
    <col min="30" max="30" width="11" style="37" customWidth="1"/>
    <col min="31" max="16384" width="9.42578125" style="37"/>
  </cols>
  <sheetData>
    <row r="1" spans="1:30" ht="15" customHeight="1" x14ac:dyDescent="0.2">
      <c r="AD1" s="38" t="s">
        <v>72</v>
      </c>
    </row>
    <row r="2" spans="1:30" s="39" customFormat="1" ht="15" customHeight="1" x14ac:dyDescent="0.2">
      <c r="A2" s="39" t="s">
        <v>0</v>
      </c>
      <c r="AD2" s="40"/>
    </row>
    <row r="3" spans="1:30" s="39" customFormat="1" ht="15" customHeight="1" x14ac:dyDescent="0.2">
      <c r="A3" s="39" t="s">
        <v>249</v>
      </c>
    </row>
    <row r="4" spans="1:30" s="39" customFormat="1" ht="15" customHeight="1" x14ac:dyDescent="0.2">
      <c r="A4" s="39" t="s">
        <v>267</v>
      </c>
    </row>
    <row r="5" spans="1:30" ht="15" customHeight="1" x14ac:dyDescent="0.2">
      <c r="AD5" s="41" t="s">
        <v>1</v>
      </c>
    </row>
    <row r="6" spans="1:30" ht="15" customHeight="1" x14ac:dyDescent="0.2">
      <c r="C6" s="42"/>
      <c r="D6" s="43" t="s">
        <v>2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s="42" customFormat="1" ht="15" customHeight="1" x14ac:dyDescent="0.2">
      <c r="D7" s="157" t="s">
        <v>105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45"/>
      <c r="AB7" s="45"/>
    </row>
    <row r="8" spans="1:30" s="42" customFormat="1" ht="15" customHeight="1" x14ac:dyDescent="0.2">
      <c r="B8" s="46"/>
      <c r="P8" s="158" t="s">
        <v>65</v>
      </c>
      <c r="Q8" s="158"/>
      <c r="R8" s="158"/>
      <c r="S8" s="158"/>
      <c r="T8" s="158"/>
      <c r="U8" s="158"/>
      <c r="V8" s="158"/>
      <c r="W8" s="158"/>
      <c r="X8" s="158"/>
      <c r="Y8" s="48"/>
      <c r="Z8" s="37"/>
    </row>
    <row r="9" spans="1:30" s="42" customFormat="1" ht="15" customHeight="1" x14ac:dyDescent="0.2">
      <c r="P9" s="157" t="s">
        <v>106</v>
      </c>
      <c r="Q9" s="157"/>
      <c r="R9" s="157"/>
      <c r="S9" s="157"/>
      <c r="T9" s="157"/>
      <c r="U9" s="157"/>
      <c r="V9" s="157"/>
      <c r="W9" s="49"/>
    </row>
    <row r="10" spans="1:30" s="42" customFormat="1" ht="15" customHeight="1" x14ac:dyDescent="0.2">
      <c r="P10" s="42" t="s">
        <v>107</v>
      </c>
      <c r="V10" s="42" t="s">
        <v>114</v>
      </c>
    </row>
    <row r="11" spans="1:30" s="42" customFormat="1" ht="15" customHeight="1" x14ac:dyDescent="0.2">
      <c r="H11" s="42" t="s">
        <v>108</v>
      </c>
      <c r="P11" s="42" t="s">
        <v>109</v>
      </c>
      <c r="T11" s="42" t="s">
        <v>208</v>
      </c>
      <c r="V11" s="42" t="s">
        <v>123</v>
      </c>
      <c r="AB11" s="42" t="s">
        <v>110</v>
      </c>
    </row>
    <row r="12" spans="1:30" s="42" customFormat="1" ht="15" customHeight="1" x14ac:dyDescent="0.2">
      <c r="H12" s="42" t="s">
        <v>111</v>
      </c>
      <c r="P12" s="42" t="s">
        <v>112</v>
      </c>
      <c r="T12" s="42" t="s">
        <v>113</v>
      </c>
      <c r="V12" s="42" t="s">
        <v>134</v>
      </c>
      <c r="X12" s="42" t="s">
        <v>115</v>
      </c>
      <c r="Z12" s="42" t="s">
        <v>116</v>
      </c>
      <c r="AB12" s="42" t="s">
        <v>117</v>
      </c>
    </row>
    <row r="13" spans="1:30" s="42" customFormat="1" ht="15" customHeight="1" x14ac:dyDescent="0.2">
      <c r="D13" s="42" t="s">
        <v>118</v>
      </c>
      <c r="H13" s="42" t="s">
        <v>119</v>
      </c>
      <c r="L13" s="158" t="s">
        <v>62</v>
      </c>
      <c r="M13" s="158"/>
      <c r="N13" s="158"/>
      <c r="P13" s="42" t="s">
        <v>120</v>
      </c>
      <c r="R13" s="42" t="s">
        <v>121</v>
      </c>
      <c r="T13" s="42" t="s">
        <v>122</v>
      </c>
      <c r="V13" s="42" t="s">
        <v>224</v>
      </c>
      <c r="X13" s="42" t="s">
        <v>124</v>
      </c>
      <c r="Z13" s="42" t="s">
        <v>125</v>
      </c>
      <c r="AB13" s="42" t="s">
        <v>126</v>
      </c>
      <c r="AD13" s="42" t="s">
        <v>127</v>
      </c>
    </row>
    <row r="14" spans="1:30" s="42" customFormat="1" ht="15" customHeight="1" x14ac:dyDescent="0.2">
      <c r="D14" s="42" t="s">
        <v>128</v>
      </c>
      <c r="H14" s="42" t="s">
        <v>129</v>
      </c>
      <c r="L14" s="42" t="s">
        <v>130</v>
      </c>
      <c r="P14" s="42" t="s">
        <v>131</v>
      </c>
      <c r="R14" s="42" t="s">
        <v>132</v>
      </c>
      <c r="T14" s="42" t="s">
        <v>133</v>
      </c>
      <c r="V14" s="42" t="s">
        <v>240</v>
      </c>
      <c r="X14" s="42" t="s">
        <v>135</v>
      </c>
      <c r="Z14" s="42" t="s">
        <v>136</v>
      </c>
      <c r="AB14" s="42" t="s">
        <v>137</v>
      </c>
      <c r="AD14" s="42" t="s">
        <v>135</v>
      </c>
    </row>
    <row r="15" spans="1:30" s="42" customFormat="1" ht="15" customHeight="1" x14ac:dyDescent="0.2">
      <c r="D15" s="47" t="s">
        <v>138</v>
      </c>
      <c r="F15" s="47" t="s">
        <v>58</v>
      </c>
      <c r="H15" s="47" t="s">
        <v>139</v>
      </c>
      <c r="J15" s="47" t="s">
        <v>61</v>
      </c>
      <c r="L15" s="47" t="s">
        <v>140</v>
      </c>
      <c r="N15" s="47" t="s">
        <v>141</v>
      </c>
      <c r="P15" s="47" t="s">
        <v>142</v>
      </c>
      <c r="R15" s="47" t="s">
        <v>143</v>
      </c>
      <c r="T15" s="47" t="s">
        <v>144</v>
      </c>
      <c r="V15" s="47" t="s">
        <v>239</v>
      </c>
      <c r="X15" s="47" t="s">
        <v>145</v>
      </c>
      <c r="Z15" s="47" t="s">
        <v>146</v>
      </c>
      <c r="AB15" s="47" t="s">
        <v>147</v>
      </c>
      <c r="AD15" s="47" t="s">
        <v>145</v>
      </c>
    </row>
    <row r="16" spans="1:30" ht="12" customHeight="1" x14ac:dyDescent="0.2">
      <c r="A16" s="39" t="s">
        <v>149</v>
      </c>
      <c r="C16" s="50"/>
      <c r="D16" s="38">
        <v>1666827</v>
      </c>
      <c r="E16" s="38"/>
      <c r="F16" s="38">
        <v>2062461</v>
      </c>
      <c r="G16" s="38"/>
      <c r="H16" s="38">
        <v>-7372</v>
      </c>
      <c r="I16" s="38"/>
      <c r="J16" s="38">
        <v>568131</v>
      </c>
      <c r="K16" s="38"/>
      <c r="L16" s="38">
        <v>211675</v>
      </c>
      <c r="M16" s="38"/>
      <c r="N16" s="38">
        <v>1056493</v>
      </c>
      <c r="O16" s="38"/>
      <c r="P16" s="38">
        <v>125232</v>
      </c>
      <c r="Q16" s="38"/>
      <c r="R16" s="38">
        <v>10253293</v>
      </c>
      <c r="S16" s="38"/>
      <c r="T16" s="38">
        <v>201499</v>
      </c>
      <c r="U16" s="38"/>
      <c r="V16" s="38">
        <v>-9443</v>
      </c>
      <c r="W16" s="38"/>
      <c r="X16" s="38">
        <f>SUM(P16:V16)</f>
        <v>10570581</v>
      </c>
      <c r="Y16" s="38"/>
      <c r="Z16" s="38">
        <f>SUM(D16:N16,X16)</f>
        <v>16128796</v>
      </c>
      <c r="AA16" s="38"/>
      <c r="AB16" s="38">
        <v>160732</v>
      </c>
      <c r="AC16" s="38"/>
      <c r="AD16" s="51">
        <f>SUM(Z16:AB16)</f>
        <v>16289528</v>
      </c>
    </row>
    <row r="17" spans="1:31" ht="15" customHeight="1" x14ac:dyDescent="0.2">
      <c r="A17" s="52" t="s">
        <v>91</v>
      </c>
      <c r="C17" s="50"/>
      <c r="D17" s="53">
        <v>0</v>
      </c>
      <c r="E17" s="51"/>
      <c r="F17" s="53">
        <v>0</v>
      </c>
      <c r="G17" s="51"/>
      <c r="H17" s="53">
        <v>0</v>
      </c>
      <c r="I17" s="51"/>
      <c r="J17" s="53">
        <v>0</v>
      </c>
      <c r="K17" s="51"/>
      <c r="L17" s="53">
        <v>0</v>
      </c>
      <c r="M17" s="51"/>
      <c r="N17" s="53">
        <f>SUM('PL&amp;OCI'!F106)</f>
        <v>555390</v>
      </c>
      <c r="O17" s="51"/>
      <c r="P17" s="53">
        <v>0</v>
      </c>
      <c r="Q17" s="51"/>
      <c r="R17" s="53">
        <v>0</v>
      </c>
      <c r="S17" s="51"/>
      <c r="T17" s="53">
        <v>0</v>
      </c>
      <c r="U17" s="51"/>
      <c r="V17" s="53">
        <v>0</v>
      </c>
      <c r="W17" s="51"/>
      <c r="X17" s="53">
        <f>SUM(P17:V17)</f>
        <v>0</v>
      </c>
      <c r="Y17" s="51"/>
      <c r="Z17" s="53">
        <f>SUM(D17:N17,X17)</f>
        <v>555390</v>
      </c>
      <c r="AA17" s="51"/>
      <c r="AB17" s="53">
        <f>SUM('PL&amp;OCI'!F107)</f>
        <v>-9856</v>
      </c>
      <c r="AC17" s="51"/>
      <c r="AD17" s="53">
        <f>SUM(Z17:AB17)</f>
        <v>545534</v>
      </c>
    </row>
    <row r="18" spans="1:31" ht="15" customHeight="1" x14ac:dyDescent="0.2">
      <c r="A18" s="52" t="s">
        <v>101</v>
      </c>
      <c r="C18" s="50"/>
      <c r="D18" s="54">
        <v>0</v>
      </c>
      <c r="E18" s="51"/>
      <c r="F18" s="54">
        <v>0</v>
      </c>
      <c r="G18" s="51"/>
      <c r="H18" s="54">
        <v>0</v>
      </c>
      <c r="I18" s="51"/>
      <c r="J18" s="54">
        <v>0</v>
      </c>
      <c r="K18" s="51"/>
      <c r="L18" s="54">
        <v>0</v>
      </c>
      <c r="M18" s="51"/>
      <c r="N18" s="54">
        <v>0</v>
      </c>
      <c r="O18" s="51"/>
      <c r="P18" s="119">
        <v>15134</v>
      </c>
      <c r="Q18" s="51"/>
      <c r="R18" s="54">
        <v>0</v>
      </c>
      <c r="S18" s="51"/>
      <c r="T18" s="54">
        <v>-99043</v>
      </c>
      <c r="U18" s="51"/>
      <c r="V18" s="54">
        <v>-29284</v>
      </c>
      <c r="W18" s="51"/>
      <c r="X18" s="54">
        <f>SUM(P18:V18)</f>
        <v>-113193</v>
      </c>
      <c r="Y18" s="51"/>
      <c r="Z18" s="54">
        <f>SUM(D18:N18,X18)</f>
        <v>-113193</v>
      </c>
      <c r="AA18" s="51"/>
      <c r="AB18" s="54">
        <v>5813</v>
      </c>
      <c r="AC18" s="51"/>
      <c r="AD18" s="54">
        <f>SUM(Z18:AB18)</f>
        <v>-107380</v>
      </c>
      <c r="AE18" s="55"/>
    </row>
    <row r="19" spans="1:31" ht="15" customHeight="1" x14ac:dyDescent="0.2">
      <c r="A19" s="52" t="s">
        <v>102</v>
      </c>
      <c r="C19" s="50"/>
      <c r="D19" s="56">
        <f>SUM(D17:D18)</f>
        <v>0</v>
      </c>
      <c r="E19" s="38"/>
      <c r="F19" s="56">
        <f>SUM(F17:F18)</f>
        <v>0</v>
      </c>
      <c r="G19" s="38"/>
      <c r="H19" s="56">
        <f>SUM(H17:H18)</f>
        <v>0</v>
      </c>
      <c r="I19" s="38"/>
      <c r="J19" s="56">
        <f>SUM(J17:J18)</f>
        <v>0</v>
      </c>
      <c r="K19" s="38"/>
      <c r="L19" s="56">
        <f>SUM(L17:L18)</f>
        <v>0</v>
      </c>
      <c r="M19" s="38"/>
      <c r="N19" s="56">
        <f>SUM(N17:N18)</f>
        <v>555390</v>
      </c>
      <c r="O19" s="51"/>
      <c r="P19" s="56">
        <f>SUM(P17:P18)</f>
        <v>15134</v>
      </c>
      <c r="Q19" s="56"/>
      <c r="R19" s="56">
        <f>SUM(R17:R18)</f>
        <v>0</v>
      </c>
      <c r="S19" s="38"/>
      <c r="T19" s="56">
        <f>SUM(T17:T18)</f>
        <v>-99043</v>
      </c>
      <c r="U19" s="38"/>
      <c r="V19" s="56">
        <f>SUM(V17:V18)</f>
        <v>-29284</v>
      </c>
      <c r="W19" s="38"/>
      <c r="X19" s="56">
        <f>SUM(X17:X18)</f>
        <v>-113193</v>
      </c>
      <c r="Y19" s="51"/>
      <c r="Z19" s="56">
        <f>SUM(Z17:Z18)</f>
        <v>442197</v>
      </c>
      <c r="AA19" s="51"/>
      <c r="AB19" s="56">
        <f>SUM(AB17:AB18)</f>
        <v>-4043</v>
      </c>
      <c r="AC19" s="51"/>
      <c r="AD19" s="56">
        <f>SUM(AD17:AD18)</f>
        <v>438154</v>
      </c>
    </row>
    <row r="20" spans="1:31" ht="15" customHeight="1" x14ac:dyDescent="0.2">
      <c r="A20" s="52" t="s">
        <v>150</v>
      </c>
      <c r="C20" s="50"/>
      <c r="D20" s="56">
        <v>0</v>
      </c>
      <c r="E20" s="38"/>
      <c r="F20" s="56">
        <v>0</v>
      </c>
      <c r="G20" s="38"/>
      <c r="H20" s="56">
        <v>0</v>
      </c>
      <c r="I20" s="38"/>
      <c r="J20" s="56">
        <v>0</v>
      </c>
      <c r="K20" s="38"/>
      <c r="L20" s="56">
        <v>0</v>
      </c>
      <c r="M20" s="38"/>
      <c r="N20" s="56">
        <v>160130</v>
      </c>
      <c r="O20" s="51"/>
      <c r="P20" s="56">
        <v>0</v>
      </c>
      <c r="Q20" s="56"/>
      <c r="R20" s="56">
        <v>0</v>
      </c>
      <c r="S20" s="38"/>
      <c r="T20" s="56">
        <v>-160130</v>
      </c>
      <c r="U20" s="38"/>
      <c r="V20" s="56">
        <v>0</v>
      </c>
      <c r="W20" s="38"/>
      <c r="X20" s="38">
        <f>SUM(P20:V20)</f>
        <v>-160130</v>
      </c>
      <c r="Y20" s="51"/>
      <c r="Z20" s="38">
        <f>SUM(D20:N20,X20)</f>
        <v>0</v>
      </c>
      <c r="AA20" s="51"/>
      <c r="AB20" s="56">
        <v>0</v>
      </c>
      <c r="AC20" s="51"/>
      <c r="AD20" s="51">
        <f>SUM(Z20:AB20)</f>
        <v>0</v>
      </c>
    </row>
    <row r="21" spans="1:31" ht="15" customHeight="1" x14ac:dyDescent="0.2">
      <c r="A21" s="52" t="s">
        <v>151</v>
      </c>
      <c r="C21" s="50"/>
      <c r="D21" s="56"/>
      <c r="E21" s="38"/>
      <c r="F21" s="56"/>
      <c r="G21" s="38"/>
      <c r="H21" s="56"/>
      <c r="I21" s="38"/>
      <c r="J21" s="56"/>
      <c r="K21" s="38"/>
      <c r="L21" s="56"/>
      <c r="M21" s="38"/>
      <c r="N21" s="56"/>
      <c r="O21" s="51"/>
      <c r="P21" s="56"/>
      <c r="Q21" s="56"/>
      <c r="R21" s="56"/>
      <c r="S21" s="38"/>
      <c r="T21" s="56"/>
      <c r="U21" s="38"/>
      <c r="V21" s="56"/>
      <c r="W21" s="38"/>
      <c r="X21" s="38"/>
      <c r="Y21" s="51"/>
      <c r="Z21" s="38"/>
      <c r="AA21" s="51"/>
      <c r="AB21" s="56"/>
      <c r="AC21" s="51"/>
      <c r="AD21" s="51"/>
    </row>
    <row r="22" spans="1:31" ht="15" customHeight="1" x14ac:dyDescent="0.2">
      <c r="A22" s="52" t="s">
        <v>230</v>
      </c>
      <c r="C22" s="50"/>
      <c r="D22" s="56">
        <v>0</v>
      </c>
      <c r="E22" s="38"/>
      <c r="F22" s="56">
        <v>0</v>
      </c>
      <c r="G22" s="38"/>
      <c r="H22" s="56">
        <v>0</v>
      </c>
      <c r="I22" s="38"/>
      <c r="J22" s="56">
        <v>0</v>
      </c>
      <c r="K22" s="38"/>
      <c r="L22" s="56">
        <v>0</v>
      </c>
      <c r="M22" s="38"/>
      <c r="N22" s="56">
        <v>0</v>
      </c>
      <c r="O22" s="51"/>
      <c r="P22" s="56">
        <v>0</v>
      </c>
      <c r="Q22" s="56"/>
      <c r="R22" s="56">
        <v>0</v>
      </c>
      <c r="S22" s="38"/>
      <c r="T22" s="56">
        <v>0</v>
      </c>
      <c r="U22" s="38"/>
      <c r="V22" s="56">
        <f>-N22</f>
        <v>0</v>
      </c>
      <c r="W22" s="38"/>
      <c r="X22" s="38">
        <f>SUM(P22:V22)</f>
        <v>0</v>
      </c>
      <c r="Y22" s="51"/>
      <c r="Z22" s="38">
        <f>SUM(D22:N22,X22)</f>
        <v>0</v>
      </c>
      <c r="AA22" s="51"/>
      <c r="AB22" s="56">
        <v>129555</v>
      </c>
      <c r="AC22" s="51"/>
      <c r="AD22" s="51">
        <f>SUM(Z22:AB22)</f>
        <v>129555</v>
      </c>
    </row>
    <row r="23" spans="1:31" ht="15" customHeight="1" x14ac:dyDescent="0.2">
      <c r="A23" s="52" t="s">
        <v>148</v>
      </c>
      <c r="C23" s="50"/>
      <c r="D23" s="56">
        <v>0</v>
      </c>
      <c r="E23" s="38"/>
      <c r="F23" s="56">
        <v>0</v>
      </c>
      <c r="G23" s="38"/>
      <c r="H23" s="56">
        <v>0</v>
      </c>
      <c r="I23" s="38"/>
      <c r="J23" s="56">
        <v>0</v>
      </c>
      <c r="K23" s="38"/>
      <c r="L23" s="56">
        <v>0</v>
      </c>
      <c r="M23" s="38"/>
      <c r="N23" s="56">
        <v>8020</v>
      </c>
      <c r="O23" s="51"/>
      <c r="P23" s="56">
        <v>0</v>
      </c>
      <c r="Q23" s="56"/>
      <c r="R23" s="56">
        <v>-8020</v>
      </c>
      <c r="S23" s="38"/>
      <c r="T23" s="56">
        <v>0</v>
      </c>
      <c r="U23" s="38"/>
      <c r="V23" s="56">
        <v>0</v>
      </c>
      <c r="W23" s="38"/>
      <c r="X23" s="38">
        <f>SUM(P23:V23)</f>
        <v>-8020</v>
      </c>
      <c r="Y23" s="51"/>
      <c r="Z23" s="38">
        <f>SUM(D23:N23,X23)</f>
        <v>0</v>
      </c>
      <c r="AA23" s="51"/>
      <c r="AB23" s="56">
        <v>0</v>
      </c>
      <c r="AC23" s="51"/>
      <c r="AD23" s="51">
        <f>SUM(Z23:AB23)</f>
        <v>0</v>
      </c>
    </row>
    <row r="24" spans="1:31" ht="15" customHeight="1" x14ac:dyDescent="0.2">
      <c r="A24" s="52" t="s">
        <v>273</v>
      </c>
      <c r="C24" s="50"/>
      <c r="D24" s="56">
        <v>0</v>
      </c>
      <c r="E24" s="38"/>
      <c r="F24" s="56">
        <v>0</v>
      </c>
      <c r="G24" s="38"/>
      <c r="H24" s="56">
        <v>0</v>
      </c>
      <c r="I24" s="38"/>
      <c r="J24" s="56">
        <v>0</v>
      </c>
      <c r="K24" s="38"/>
      <c r="L24" s="56">
        <v>0</v>
      </c>
      <c r="M24" s="38"/>
      <c r="N24" s="56">
        <v>-233353</v>
      </c>
      <c r="O24" s="51"/>
      <c r="P24" s="56">
        <v>0</v>
      </c>
      <c r="Q24" s="56"/>
      <c r="R24" s="56">
        <v>0</v>
      </c>
      <c r="S24" s="38"/>
      <c r="T24" s="56">
        <v>0</v>
      </c>
      <c r="U24" s="38"/>
      <c r="V24" s="56">
        <v>0</v>
      </c>
      <c r="W24" s="38"/>
      <c r="X24" s="56">
        <v>0</v>
      </c>
      <c r="Y24" s="51"/>
      <c r="Z24" s="56">
        <v>-233353</v>
      </c>
      <c r="AA24" s="51"/>
      <c r="AB24" s="56">
        <v>0</v>
      </c>
      <c r="AC24" s="51"/>
      <c r="AD24" s="56">
        <v>-233353</v>
      </c>
    </row>
    <row r="25" spans="1:31" ht="15" customHeight="1" thickBot="1" x14ac:dyDescent="0.25">
      <c r="A25" s="39" t="s">
        <v>265</v>
      </c>
      <c r="D25" s="57">
        <f>SUM(D16,D19:D23)</f>
        <v>1666827</v>
      </c>
      <c r="E25" s="51"/>
      <c r="F25" s="57">
        <f>SUM(F16,F19:F23)</f>
        <v>2062461</v>
      </c>
      <c r="G25" s="51"/>
      <c r="H25" s="57">
        <f>SUM(H16,H19:H23)</f>
        <v>-7372</v>
      </c>
      <c r="I25" s="51"/>
      <c r="J25" s="57">
        <f>SUM(J16,J19:J23)</f>
        <v>568131</v>
      </c>
      <c r="K25" s="51"/>
      <c r="L25" s="57">
        <f>SUM(L16,L19:L23)</f>
        <v>211675</v>
      </c>
      <c r="M25" s="51"/>
      <c r="N25" s="57">
        <f>SUM(N16,N19:N24)</f>
        <v>1546680</v>
      </c>
      <c r="O25" s="51"/>
      <c r="P25" s="57">
        <f>SUM(P16,P19:P23)</f>
        <v>140366</v>
      </c>
      <c r="Q25" s="38"/>
      <c r="R25" s="57">
        <f>SUM(R16,R19:R23)</f>
        <v>10245273</v>
      </c>
      <c r="S25" s="51"/>
      <c r="T25" s="57">
        <f>SUM(T16,T19:T23)</f>
        <v>-57674</v>
      </c>
      <c r="U25" s="51"/>
      <c r="V25" s="57">
        <f>SUM(V16,V19:V23)</f>
        <v>-38727</v>
      </c>
      <c r="W25" s="51"/>
      <c r="X25" s="57">
        <f>SUM(X16,X19:X23)</f>
        <v>10289238</v>
      </c>
      <c r="Y25" s="51"/>
      <c r="Z25" s="57">
        <f>SUM(Z16,Z19:Z24)</f>
        <v>16337640</v>
      </c>
      <c r="AA25" s="51"/>
      <c r="AB25" s="57">
        <f>SUM(AB16,AB19:AB23)</f>
        <v>286244</v>
      </c>
      <c r="AC25" s="51"/>
      <c r="AD25" s="57">
        <f>SUM(AD16,AD19:AD24)</f>
        <v>16623884</v>
      </c>
    </row>
    <row r="26" spans="1:31" ht="15" customHeight="1" thickTop="1" x14ac:dyDescent="0.2">
      <c r="A26" s="39"/>
      <c r="D26" s="58"/>
      <c r="E26" s="51"/>
      <c r="F26" s="58"/>
      <c r="G26" s="51"/>
      <c r="H26" s="58"/>
      <c r="I26" s="51"/>
      <c r="J26" s="58"/>
      <c r="K26" s="51"/>
      <c r="L26" s="58"/>
      <c r="M26" s="51"/>
      <c r="N26" s="58"/>
      <c r="O26" s="51"/>
      <c r="P26" s="58"/>
      <c r="Q26" s="38"/>
      <c r="R26" s="58"/>
      <c r="S26" s="51"/>
      <c r="T26" s="51"/>
      <c r="U26" s="51"/>
      <c r="V26" s="51"/>
      <c r="W26" s="51"/>
      <c r="X26" s="58"/>
      <c r="Y26" s="51"/>
      <c r="Z26" s="58"/>
      <c r="AA26" s="51"/>
      <c r="AB26" s="58"/>
      <c r="AC26" s="51"/>
      <c r="AD26" s="38"/>
    </row>
    <row r="27" spans="1:31" ht="15" customHeight="1" x14ac:dyDescent="0.2">
      <c r="A27" s="39" t="s">
        <v>228</v>
      </c>
      <c r="C27" s="50"/>
      <c r="D27" s="38">
        <v>1666827</v>
      </c>
      <c r="E27" s="38"/>
      <c r="F27" s="38">
        <v>2062461</v>
      </c>
      <c r="G27" s="38"/>
      <c r="H27" s="38">
        <v>-7372</v>
      </c>
      <c r="I27" s="38"/>
      <c r="J27" s="38">
        <v>568131</v>
      </c>
      <c r="K27" s="38"/>
      <c r="L27" s="38">
        <v>211675</v>
      </c>
      <c r="M27" s="38"/>
      <c r="N27" s="38">
        <v>3045576</v>
      </c>
      <c r="O27" s="38"/>
      <c r="P27" s="38">
        <v>133795</v>
      </c>
      <c r="Q27" s="38"/>
      <c r="R27" s="38">
        <v>10383765</v>
      </c>
      <c r="S27" s="59"/>
      <c r="T27" s="38">
        <v>-72624</v>
      </c>
      <c r="U27" s="38"/>
      <c r="V27" s="38">
        <v>-26359</v>
      </c>
      <c r="W27" s="38"/>
      <c r="X27" s="38">
        <f>SUM(P27:V27)</f>
        <v>10418577</v>
      </c>
      <c r="Y27" s="38"/>
      <c r="Z27" s="38">
        <f>SUM(D27:N27,X27)</f>
        <v>17965875</v>
      </c>
      <c r="AA27" s="38"/>
      <c r="AB27" s="38">
        <v>149256</v>
      </c>
      <c r="AC27" s="38"/>
      <c r="AD27" s="51">
        <f>SUM(Z27:AB27)</f>
        <v>18115131</v>
      </c>
    </row>
    <row r="28" spans="1:31" ht="15" customHeight="1" x14ac:dyDescent="0.2">
      <c r="A28" s="52" t="s">
        <v>91</v>
      </c>
      <c r="C28" s="50"/>
      <c r="D28" s="53">
        <v>0</v>
      </c>
      <c r="E28" s="51"/>
      <c r="F28" s="53">
        <v>0</v>
      </c>
      <c r="G28" s="51"/>
      <c r="H28" s="53">
        <v>0</v>
      </c>
      <c r="I28" s="51"/>
      <c r="J28" s="53">
        <v>0</v>
      </c>
      <c r="K28" s="51"/>
      <c r="L28" s="53">
        <v>0</v>
      </c>
      <c r="M28" s="51"/>
      <c r="N28" s="53">
        <f>SUM('PL&amp;OCI'!D106)</f>
        <v>631428</v>
      </c>
      <c r="O28" s="51"/>
      <c r="P28" s="53">
        <v>0</v>
      </c>
      <c r="Q28" s="51"/>
      <c r="R28" s="53">
        <v>0</v>
      </c>
      <c r="S28" s="51"/>
      <c r="T28" s="53">
        <v>0</v>
      </c>
      <c r="U28" s="51"/>
      <c r="V28" s="53">
        <v>0</v>
      </c>
      <c r="W28" s="51"/>
      <c r="X28" s="53">
        <f>SUM(P28:V28)</f>
        <v>0</v>
      </c>
      <c r="Y28" s="51"/>
      <c r="Z28" s="53">
        <f>SUM(D28:N28,X28)</f>
        <v>631428</v>
      </c>
      <c r="AA28" s="51"/>
      <c r="AB28" s="53">
        <f>+'PL&amp;OCI'!D107</f>
        <v>-25820</v>
      </c>
      <c r="AC28" s="51"/>
      <c r="AD28" s="53">
        <f>SUM(Z28:AB28)</f>
        <v>605608</v>
      </c>
    </row>
    <row r="29" spans="1:31" ht="15" customHeight="1" x14ac:dyDescent="0.2">
      <c r="A29" s="52" t="s">
        <v>101</v>
      </c>
      <c r="C29" s="50"/>
      <c r="D29" s="54">
        <v>0</v>
      </c>
      <c r="E29" s="51"/>
      <c r="F29" s="54">
        <v>0</v>
      </c>
      <c r="G29" s="51"/>
      <c r="H29" s="54">
        <v>0</v>
      </c>
      <c r="I29" s="51"/>
      <c r="J29" s="54">
        <v>0</v>
      </c>
      <c r="K29" s="51"/>
      <c r="L29" s="54">
        <v>0</v>
      </c>
      <c r="M29" s="51"/>
      <c r="N29" s="54">
        <v>0</v>
      </c>
      <c r="O29" s="51">
        <v>0</v>
      </c>
      <c r="P29" s="54">
        <v>10996</v>
      </c>
      <c r="Q29" s="51"/>
      <c r="R29" s="54">
        <v>0</v>
      </c>
      <c r="S29" s="51"/>
      <c r="T29" s="54">
        <f>'PL&amp;OCI'!D136</f>
        <v>13625</v>
      </c>
      <c r="U29" s="51"/>
      <c r="V29" s="54">
        <v>4188</v>
      </c>
      <c r="W29" s="51"/>
      <c r="X29" s="54">
        <f>SUM(P29:V29)</f>
        <v>28809</v>
      </c>
      <c r="Y29" s="51"/>
      <c r="Z29" s="54">
        <f>SUM(D29:N29,X29)</f>
        <v>28809</v>
      </c>
      <c r="AA29" s="51"/>
      <c r="AB29" s="54">
        <f>'PL&amp;OCI'!D147-AB28</f>
        <v>-9256</v>
      </c>
      <c r="AC29" s="51"/>
      <c r="AD29" s="54">
        <f>SUM(Z29:AB29)</f>
        <v>19553</v>
      </c>
      <c r="AE29" s="55">
        <f>+AD30-'PL&amp;OCI'!D148</f>
        <v>0</v>
      </c>
    </row>
    <row r="30" spans="1:31" ht="15" customHeight="1" x14ac:dyDescent="0.2">
      <c r="A30" s="52" t="s">
        <v>102</v>
      </c>
      <c r="C30" s="50"/>
      <c r="D30" s="56">
        <f>SUM(D28:D29)</f>
        <v>0</v>
      </c>
      <c r="E30" s="38"/>
      <c r="F30" s="56">
        <f>SUM(F28:F29)</f>
        <v>0</v>
      </c>
      <c r="G30" s="38"/>
      <c r="H30" s="56">
        <f>SUM(H28:H29)</f>
        <v>0</v>
      </c>
      <c r="I30" s="38"/>
      <c r="J30" s="56">
        <f>SUM(J28:J29)</f>
        <v>0</v>
      </c>
      <c r="K30" s="38"/>
      <c r="L30" s="56">
        <f>SUM(L28:L29)</f>
        <v>0</v>
      </c>
      <c r="M30" s="38"/>
      <c r="N30" s="56">
        <f>SUM(N28:N29)</f>
        <v>631428</v>
      </c>
      <c r="O30" s="51"/>
      <c r="P30" s="56">
        <f>SUM(P28:P29)</f>
        <v>10996</v>
      </c>
      <c r="Q30" s="56"/>
      <c r="R30" s="56">
        <f>SUM(R28:R29)</f>
        <v>0</v>
      </c>
      <c r="S30" s="59"/>
      <c r="T30" s="56">
        <f>SUM(T28:T29)</f>
        <v>13625</v>
      </c>
      <c r="U30" s="38"/>
      <c r="V30" s="56">
        <f>SUM(V28:V29)</f>
        <v>4188</v>
      </c>
      <c r="W30" s="38"/>
      <c r="X30" s="56">
        <f>SUM(X28:X29)</f>
        <v>28809</v>
      </c>
      <c r="Y30" s="51"/>
      <c r="Z30" s="56">
        <f>SUM(Z28:Z29)</f>
        <v>660237</v>
      </c>
      <c r="AA30" s="51"/>
      <c r="AB30" s="56">
        <f>SUM(AB28:AB29)</f>
        <v>-35076</v>
      </c>
      <c r="AC30" s="51"/>
      <c r="AD30" s="56">
        <f>SUM(AD28:AD29)</f>
        <v>625161</v>
      </c>
    </row>
    <row r="31" spans="1:31" ht="15" customHeight="1" x14ac:dyDescent="0.2">
      <c r="A31" s="52" t="s">
        <v>148</v>
      </c>
      <c r="C31" s="50"/>
      <c r="D31" s="56">
        <v>0</v>
      </c>
      <c r="E31" s="38"/>
      <c r="F31" s="56">
        <v>0</v>
      </c>
      <c r="G31" s="38"/>
      <c r="H31" s="56">
        <v>0</v>
      </c>
      <c r="I31" s="38"/>
      <c r="J31" s="56">
        <v>0</v>
      </c>
      <c r="K31" s="38"/>
      <c r="L31" s="56">
        <v>0</v>
      </c>
      <c r="M31" s="38"/>
      <c r="N31" s="56">
        <v>39123</v>
      </c>
      <c r="O31" s="51"/>
      <c r="P31" s="56">
        <v>0</v>
      </c>
      <c r="Q31" s="56"/>
      <c r="R31" s="56">
        <f>-N31</f>
        <v>-39123</v>
      </c>
      <c r="S31" s="59"/>
      <c r="T31" s="56">
        <v>0</v>
      </c>
      <c r="U31" s="38"/>
      <c r="V31" s="56">
        <v>0</v>
      </c>
      <c r="W31" s="38"/>
      <c r="X31" s="38">
        <f>SUM(P31:V31)</f>
        <v>-39123</v>
      </c>
      <c r="Y31" s="51"/>
      <c r="Z31" s="38">
        <f>SUM(D31:N31,X31)</f>
        <v>0</v>
      </c>
      <c r="AA31" s="51"/>
      <c r="AB31" s="56">
        <v>0</v>
      </c>
      <c r="AC31" s="51"/>
      <c r="AD31" s="51">
        <f>SUM(Z31:AB31)</f>
        <v>0</v>
      </c>
    </row>
    <row r="32" spans="1:31" ht="15" customHeight="1" x14ac:dyDescent="0.2">
      <c r="A32" s="52" t="s">
        <v>273</v>
      </c>
      <c r="C32" s="50"/>
      <c r="D32" s="56">
        <v>0</v>
      </c>
      <c r="E32" s="38"/>
      <c r="F32" s="56">
        <v>0</v>
      </c>
      <c r="G32" s="38"/>
      <c r="H32" s="56">
        <v>0</v>
      </c>
      <c r="I32" s="38"/>
      <c r="J32" s="56">
        <v>0</v>
      </c>
      <c r="K32" s="38"/>
      <c r="L32" s="56">
        <v>0</v>
      </c>
      <c r="M32" s="38"/>
      <c r="N32" s="56">
        <v>-241687</v>
      </c>
      <c r="O32" s="51"/>
      <c r="P32" s="56">
        <v>0</v>
      </c>
      <c r="Q32" s="56"/>
      <c r="R32" s="56">
        <v>0</v>
      </c>
      <c r="S32" s="59"/>
      <c r="T32" s="56">
        <v>0</v>
      </c>
      <c r="U32" s="38"/>
      <c r="V32" s="56">
        <v>0</v>
      </c>
      <c r="W32" s="38"/>
      <c r="X32" s="56">
        <f>SUM(P32:V32)</f>
        <v>0</v>
      </c>
      <c r="Y32" s="51"/>
      <c r="Z32" s="56">
        <f>SUM(D32:N32,X32)</f>
        <v>-241687</v>
      </c>
      <c r="AA32" s="51"/>
      <c r="AB32" s="56">
        <v>0</v>
      </c>
      <c r="AC32" s="51"/>
      <c r="AD32" s="56">
        <f>SUM(Z32:AB32)</f>
        <v>-241687</v>
      </c>
      <c r="AE32" s="120"/>
    </row>
    <row r="33" spans="1:31" ht="15" customHeight="1" thickBot="1" x14ac:dyDescent="0.25">
      <c r="A33" s="39" t="s">
        <v>266</v>
      </c>
      <c r="D33" s="57">
        <f t="shared" ref="D33" si="0">SUM(D27,D30:D32)</f>
        <v>1666827</v>
      </c>
      <c r="E33" s="51"/>
      <c r="F33" s="57">
        <f t="shared" ref="F33" si="1">SUM(F27,F30:F32)</f>
        <v>2062461</v>
      </c>
      <c r="G33" s="51"/>
      <c r="H33" s="57">
        <f t="shared" ref="H33" si="2">SUM(H27,H30:H32)</f>
        <v>-7372</v>
      </c>
      <c r="I33" s="51"/>
      <c r="J33" s="57">
        <f t="shared" ref="J33" si="3">SUM(J27,J30:J32)</f>
        <v>568131</v>
      </c>
      <c r="K33" s="51"/>
      <c r="L33" s="57">
        <f t="shared" ref="L33" si="4">SUM(L27,L30:L32)</f>
        <v>211675</v>
      </c>
      <c r="M33" s="51"/>
      <c r="N33" s="57">
        <f>SUM(N27,N30:N32)</f>
        <v>3474440</v>
      </c>
      <c r="O33" s="51"/>
      <c r="P33" s="57">
        <f t="shared" ref="P33" si="5">SUM(P27,P30:P32)</f>
        <v>144791</v>
      </c>
      <c r="Q33" s="38"/>
      <c r="R33" s="57">
        <f t="shared" ref="R33" si="6">SUM(R27,R30:R32)</f>
        <v>10344642</v>
      </c>
      <c r="S33" s="110"/>
      <c r="T33" s="57">
        <f t="shared" ref="T33" si="7">SUM(T27,T30:T32)</f>
        <v>-58999</v>
      </c>
      <c r="U33" s="51"/>
      <c r="V33" s="57">
        <f t="shared" ref="V33" si="8">SUM(V27,V30:V32)</f>
        <v>-22171</v>
      </c>
      <c r="W33" s="51"/>
      <c r="X33" s="57">
        <f t="shared" ref="X33" si="9">SUM(X27,X30:X32)</f>
        <v>10408263</v>
      </c>
      <c r="Y33" s="51"/>
      <c r="Z33" s="57">
        <f t="shared" ref="Z33" si="10">SUM(Z27,Z30:Z32)</f>
        <v>18384425</v>
      </c>
      <c r="AA33" s="51"/>
      <c r="AB33" s="57">
        <f t="shared" ref="AB33" si="11">SUM(AB27,AB30:AB32)</f>
        <v>114180</v>
      </c>
      <c r="AC33" s="51"/>
      <c r="AD33" s="57">
        <f t="shared" ref="AD33" si="12">SUM(AD27,AD30:AD32)</f>
        <v>18498605</v>
      </c>
      <c r="AE33" s="63"/>
    </row>
    <row r="34" spans="1:31" ht="15" customHeight="1" thickTop="1" x14ac:dyDescent="0.2">
      <c r="B34" s="39"/>
      <c r="D34" s="55">
        <f>SUM(D27-'bs '!F82)</f>
        <v>0</v>
      </c>
      <c r="E34" s="60"/>
      <c r="F34" s="55">
        <f>SUM(F27-'bs '!F83)</f>
        <v>0</v>
      </c>
      <c r="G34" s="55"/>
      <c r="H34" s="55">
        <f>SUM(H27-'bs '!F85)</f>
        <v>0</v>
      </c>
      <c r="I34" s="55"/>
      <c r="J34" s="55">
        <f>SUM(J27-'bs '!F86)</f>
        <v>0</v>
      </c>
      <c r="K34" s="55"/>
      <c r="L34" s="55">
        <f>SUM(L27-'bs '!F88)</f>
        <v>0</v>
      </c>
      <c r="M34" s="55"/>
      <c r="N34" s="55">
        <f>SUM(N27-'bs '!F89)</f>
        <v>0</v>
      </c>
      <c r="O34" s="55"/>
      <c r="P34" s="61"/>
      <c r="Q34" s="61"/>
      <c r="R34" s="61"/>
      <c r="S34" s="61"/>
      <c r="T34" s="61"/>
      <c r="U34" s="61"/>
      <c r="V34" s="61"/>
      <c r="W34" s="61"/>
      <c r="X34" s="61">
        <f>SUM(X27-'bs '!F90)</f>
        <v>0</v>
      </c>
      <c r="Y34" s="55"/>
      <c r="Z34" s="55">
        <f>SUM(Z27-'bs '!F91)</f>
        <v>0</v>
      </c>
      <c r="AA34" s="55"/>
      <c r="AB34" s="55">
        <f>SUM(AB27-'bs '!F93)</f>
        <v>0</v>
      </c>
      <c r="AC34" s="60"/>
      <c r="AD34" s="55">
        <f>SUM(AD27-'bs '!F94)</f>
        <v>0</v>
      </c>
    </row>
    <row r="35" spans="1:31" ht="15" customHeight="1" x14ac:dyDescent="0.2">
      <c r="B35" s="39"/>
      <c r="D35" s="55">
        <f>SUM(D33-'bs '!D82)</f>
        <v>0</v>
      </c>
      <c r="E35" s="62"/>
      <c r="F35" s="55">
        <f>SUM(F33-'bs '!D83)</f>
        <v>0</v>
      </c>
      <c r="G35" s="55"/>
      <c r="H35" s="55">
        <f>SUM(H33-'bs '!D85)</f>
        <v>0</v>
      </c>
      <c r="I35" s="55"/>
      <c r="J35" s="55">
        <f>SUM(J33-'bs '!D86)</f>
        <v>0</v>
      </c>
      <c r="K35" s="55"/>
      <c r="L35" s="55">
        <f>SUM(L33-'bs '!D88)</f>
        <v>0</v>
      </c>
      <c r="M35" s="55"/>
      <c r="N35" s="55">
        <f>SUM(N33-'bs '!D89)</f>
        <v>0</v>
      </c>
      <c r="O35" s="55"/>
      <c r="P35" s="55"/>
      <c r="Q35" s="55"/>
      <c r="R35" s="55"/>
      <c r="S35" s="55"/>
      <c r="T35" s="55"/>
      <c r="U35" s="55"/>
      <c r="V35" s="55"/>
      <c r="W35" s="55"/>
      <c r="X35" s="55">
        <f>SUM(X33-'bs '!D90)</f>
        <v>0</v>
      </c>
      <c r="Y35" s="55"/>
      <c r="Z35" s="55">
        <f>SUM(Z33-'bs '!D91)</f>
        <v>0</v>
      </c>
      <c r="AA35" s="55"/>
      <c r="AB35" s="55">
        <f>SUM(AB33-'bs '!D93)</f>
        <v>0</v>
      </c>
      <c r="AC35" s="55"/>
      <c r="AD35" s="55">
        <f>SUM(AD33-'bs '!D94)</f>
        <v>0</v>
      </c>
    </row>
    <row r="36" spans="1:31" ht="15" customHeight="1" x14ac:dyDescent="0.2">
      <c r="A36" s="64" t="s">
        <v>31</v>
      </c>
      <c r="D36" s="38"/>
      <c r="E36" s="51"/>
      <c r="F36" s="38"/>
      <c r="G36" s="51"/>
      <c r="H36" s="38"/>
      <c r="I36" s="51"/>
      <c r="J36" s="38"/>
      <c r="K36" s="51"/>
      <c r="L36" s="38"/>
      <c r="M36" s="51"/>
      <c r="N36" s="65"/>
      <c r="O36" s="66"/>
      <c r="P36" s="65"/>
      <c r="Q36" s="65"/>
      <c r="R36" s="65"/>
      <c r="S36" s="66"/>
      <c r="T36" s="66"/>
      <c r="U36" s="66"/>
      <c r="V36" s="66"/>
      <c r="W36" s="66"/>
      <c r="X36" s="65"/>
      <c r="Y36" s="66"/>
      <c r="Z36" s="55">
        <f>+Z30-'PL&amp;OCI'!D146</f>
        <v>0</v>
      </c>
      <c r="AA36" s="55"/>
      <c r="AB36" s="55">
        <f>+AB30-'PL&amp;OCI'!D147</f>
        <v>0</v>
      </c>
      <c r="AC36" s="55"/>
      <c r="AD36" s="55">
        <f>+AD30-'PL&amp;OCI'!D148</f>
        <v>0</v>
      </c>
    </row>
  </sheetData>
  <mergeCells count="4">
    <mergeCell ref="D7:Z7"/>
    <mergeCell ref="P8:X8"/>
    <mergeCell ref="P9:V9"/>
    <mergeCell ref="L13:N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00E42-DF97-494E-A036-32B6D50149E8}">
  <sheetPr>
    <pageSetUpPr fitToPage="1"/>
  </sheetPr>
  <dimension ref="A1:T27"/>
  <sheetViews>
    <sheetView showGridLines="0" view="pageBreakPreview" zoomScale="55" zoomScaleNormal="100" zoomScaleSheetLayoutView="55" workbookViewId="0">
      <selection activeCell="W19" sqref="W19"/>
    </sheetView>
  </sheetViews>
  <sheetFormatPr defaultColWidth="9.42578125" defaultRowHeight="18.75" customHeight="1" x14ac:dyDescent="0.2"/>
  <cols>
    <col min="1" max="1" width="21.5703125" style="70" customWidth="1"/>
    <col min="2" max="2" width="5.5703125" style="70" customWidth="1"/>
    <col min="3" max="3" width="5" style="70" customWidth="1"/>
    <col min="4" max="4" width="13.42578125" style="70" customWidth="1"/>
    <col min="5" max="5" width="1.5703125" style="70" customWidth="1"/>
    <col min="6" max="6" width="16.5703125" style="70" customWidth="1"/>
    <col min="7" max="7" width="1.5703125" style="70" customWidth="1"/>
    <col min="8" max="8" width="16.5703125" style="70" customWidth="1"/>
    <col min="9" max="9" width="1.5703125" style="70" customWidth="1"/>
    <col min="10" max="10" width="16.5703125" style="70" customWidth="1"/>
    <col min="11" max="11" width="1.5703125" style="70" customWidth="1"/>
    <col min="12" max="12" width="16.5703125" style="70" customWidth="1"/>
    <col min="13" max="13" width="1.5703125" style="70" customWidth="1"/>
    <col min="14" max="14" width="16.5703125" style="70" customWidth="1"/>
    <col min="15" max="15" width="1.5703125" style="70" customWidth="1"/>
    <col min="16" max="16" width="16.5703125" style="70" customWidth="1"/>
    <col min="17" max="17" width="1.5703125" style="70" customWidth="1"/>
    <col min="18" max="18" width="16.5703125" style="70" customWidth="1"/>
    <col min="19" max="19" width="1.5703125" style="70" customWidth="1"/>
    <col min="20" max="20" width="8.5703125" style="70" customWidth="1"/>
    <col min="21" max="16384" width="9.42578125" style="70"/>
  </cols>
  <sheetData>
    <row r="1" spans="1:20" s="67" customFormat="1" ht="18.75" customHeight="1" x14ac:dyDescent="0.2">
      <c r="R1" s="68" t="s">
        <v>72</v>
      </c>
    </row>
    <row r="2" spans="1:20" s="67" customFormat="1" ht="18.75" customHeight="1" x14ac:dyDescent="0.2">
      <c r="A2" s="67" t="s">
        <v>0</v>
      </c>
      <c r="R2" s="69"/>
    </row>
    <row r="3" spans="1:20" s="67" customFormat="1" ht="18.75" customHeight="1" x14ac:dyDescent="0.2">
      <c r="A3" s="67" t="s">
        <v>250</v>
      </c>
    </row>
    <row r="4" spans="1:20" s="67" customFormat="1" ht="18.75" customHeight="1" x14ac:dyDescent="0.2">
      <c r="A4" s="67" t="s">
        <v>267</v>
      </c>
    </row>
    <row r="5" spans="1:20" ht="18.75" customHeight="1" x14ac:dyDescent="0.2">
      <c r="N5" s="69"/>
      <c r="O5" s="69"/>
      <c r="P5" s="69"/>
      <c r="Q5" s="69"/>
      <c r="R5" s="71" t="s">
        <v>1</v>
      </c>
      <c r="T5" s="72"/>
    </row>
    <row r="6" spans="1:20" ht="18.75" customHeight="1" x14ac:dyDescent="0.2">
      <c r="D6" s="73"/>
      <c r="E6" s="73"/>
      <c r="F6" s="159" t="s">
        <v>3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73"/>
      <c r="T6" s="73"/>
    </row>
    <row r="7" spans="1:20" ht="18.75" customHeight="1" x14ac:dyDescent="0.2">
      <c r="D7" s="73"/>
      <c r="E7" s="73"/>
      <c r="N7" s="160" t="s">
        <v>65</v>
      </c>
      <c r="O7" s="160"/>
      <c r="P7" s="160"/>
      <c r="Q7" s="73"/>
      <c r="S7" s="73"/>
      <c r="T7" s="73"/>
    </row>
    <row r="8" spans="1:20" ht="18.75" customHeight="1" x14ac:dyDescent="0.2">
      <c r="D8" s="73"/>
      <c r="E8" s="73"/>
      <c r="N8" s="73" t="s">
        <v>152</v>
      </c>
      <c r="O8" s="73"/>
      <c r="P8" s="73" t="s">
        <v>115</v>
      </c>
      <c r="Q8" s="73"/>
      <c r="S8" s="73"/>
      <c r="T8" s="73"/>
    </row>
    <row r="9" spans="1:20" s="73" customFormat="1" ht="18.75" customHeight="1" x14ac:dyDescent="0.2">
      <c r="F9" s="73" t="s">
        <v>118</v>
      </c>
      <c r="J9" s="161" t="s">
        <v>62</v>
      </c>
      <c r="K9" s="161"/>
      <c r="L9" s="161"/>
      <c r="N9" s="74" t="s">
        <v>153</v>
      </c>
      <c r="P9" s="73" t="s">
        <v>154</v>
      </c>
      <c r="R9" s="73" t="s">
        <v>127</v>
      </c>
    </row>
    <row r="10" spans="1:20" s="73" customFormat="1" ht="18.75" customHeight="1" x14ac:dyDescent="0.2">
      <c r="F10" s="73" t="s">
        <v>128</v>
      </c>
      <c r="J10" s="73" t="s">
        <v>130</v>
      </c>
      <c r="N10" s="73" t="s">
        <v>155</v>
      </c>
      <c r="P10" s="73" t="s">
        <v>135</v>
      </c>
      <c r="R10" s="73" t="s">
        <v>135</v>
      </c>
    </row>
    <row r="11" spans="1:20" s="73" customFormat="1" ht="18.75" customHeight="1" x14ac:dyDescent="0.2">
      <c r="F11" s="74" t="s">
        <v>138</v>
      </c>
      <c r="H11" s="74" t="s">
        <v>58</v>
      </c>
      <c r="J11" s="74" t="s">
        <v>140</v>
      </c>
      <c r="L11" s="74" t="s">
        <v>141</v>
      </c>
      <c r="N11" s="75" t="s">
        <v>156</v>
      </c>
      <c r="P11" s="74" t="s">
        <v>145</v>
      </c>
      <c r="R11" s="74" t="s">
        <v>145</v>
      </c>
    </row>
    <row r="12" spans="1:20" s="76" customFormat="1" ht="18.75" customHeight="1" x14ac:dyDescent="0.2">
      <c r="A12" s="67" t="s">
        <v>149</v>
      </c>
      <c r="F12" s="68">
        <v>1666827</v>
      </c>
      <c r="G12" s="77"/>
      <c r="H12" s="68">
        <v>2062461</v>
      </c>
      <c r="I12" s="77"/>
      <c r="J12" s="68">
        <v>211675</v>
      </c>
      <c r="K12" s="77"/>
      <c r="L12" s="68">
        <v>773453</v>
      </c>
      <c r="M12" s="77"/>
      <c r="N12" s="68">
        <v>144052</v>
      </c>
      <c r="O12" s="77"/>
      <c r="P12" s="68">
        <f>SUM(N12:O12)</f>
        <v>144052</v>
      </c>
      <c r="Q12" s="77"/>
      <c r="R12" s="68">
        <f>SUM(F12:L12,P12)</f>
        <v>4858468</v>
      </c>
    </row>
    <row r="13" spans="1:20" s="76" customFormat="1" ht="18.75" customHeight="1" x14ac:dyDescent="0.2">
      <c r="A13" s="76" t="s">
        <v>241</v>
      </c>
      <c r="F13" s="78">
        <v>0</v>
      </c>
      <c r="G13" s="77"/>
      <c r="H13" s="78">
        <v>0</v>
      </c>
      <c r="I13" s="77"/>
      <c r="J13" s="78">
        <v>0</v>
      </c>
      <c r="K13" s="77"/>
      <c r="L13" s="78">
        <f>SUM('PL&amp;OCI'!J103)</f>
        <v>-24570</v>
      </c>
      <c r="M13" s="77"/>
      <c r="N13" s="78">
        <v>0</v>
      </c>
      <c r="O13" s="68"/>
      <c r="P13" s="78">
        <f>SUM(N13:O13)</f>
        <v>0</v>
      </c>
      <c r="Q13" s="77"/>
      <c r="R13" s="78">
        <f>SUM(F13:L13,P13)</f>
        <v>-24570</v>
      </c>
    </row>
    <row r="14" spans="1:20" s="76" customFormat="1" ht="18.75" customHeight="1" x14ac:dyDescent="0.2">
      <c r="A14" s="76" t="s">
        <v>157</v>
      </c>
      <c r="F14" s="79">
        <v>0</v>
      </c>
      <c r="G14" s="77"/>
      <c r="H14" s="79">
        <v>0</v>
      </c>
      <c r="I14" s="77"/>
      <c r="J14" s="79">
        <v>0</v>
      </c>
      <c r="K14" s="77"/>
      <c r="L14" s="79">
        <v>0</v>
      </c>
      <c r="M14" s="77"/>
      <c r="N14" s="79">
        <v>0</v>
      </c>
      <c r="O14" s="80"/>
      <c r="P14" s="81">
        <v>0</v>
      </c>
      <c r="Q14" s="77"/>
      <c r="R14" s="81">
        <v>0</v>
      </c>
    </row>
    <row r="15" spans="1:20" s="76" customFormat="1" ht="18.75" customHeight="1" x14ac:dyDescent="0.2">
      <c r="A15" s="76" t="s">
        <v>158</v>
      </c>
      <c r="F15" s="80">
        <f>F14+F13</f>
        <v>0</v>
      </c>
      <c r="G15" s="77"/>
      <c r="H15" s="80">
        <f>H14+H13</f>
        <v>0</v>
      </c>
      <c r="I15" s="77"/>
      <c r="J15" s="80">
        <f>J14+J13</f>
        <v>0</v>
      </c>
      <c r="K15" s="77"/>
      <c r="L15" s="80">
        <f>L14+L13</f>
        <v>-24570</v>
      </c>
      <c r="M15" s="77"/>
      <c r="N15" s="80">
        <f>N14+N13</f>
        <v>0</v>
      </c>
      <c r="O15" s="80"/>
      <c r="P15" s="80">
        <f>P14+P13</f>
        <v>0</v>
      </c>
      <c r="Q15" s="77"/>
      <c r="R15" s="80">
        <f>R14+R13</f>
        <v>-24570</v>
      </c>
    </row>
    <row r="16" spans="1:20" ht="18.75" customHeight="1" x14ac:dyDescent="0.2">
      <c r="A16" s="76" t="s">
        <v>273</v>
      </c>
      <c r="B16" s="76"/>
      <c r="C16" s="76"/>
      <c r="D16" s="76"/>
      <c r="E16" s="76"/>
      <c r="F16" s="155">
        <v>0</v>
      </c>
      <c r="G16" s="77"/>
      <c r="H16" s="80">
        <v>0</v>
      </c>
      <c r="I16" s="77"/>
      <c r="J16" s="80">
        <v>0</v>
      </c>
      <c r="K16" s="77"/>
      <c r="L16" s="80">
        <f>-233353</f>
        <v>-233353</v>
      </c>
      <c r="M16" s="77"/>
      <c r="N16" s="80">
        <v>0</v>
      </c>
      <c r="O16" s="80"/>
      <c r="P16" s="80">
        <v>0</v>
      </c>
      <c r="Q16" s="77"/>
      <c r="R16" s="80">
        <f>-233353</f>
        <v>-233353</v>
      </c>
    </row>
    <row r="17" spans="1:19" ht="18.75" customHeight="1" thickBot="1" x14ac:dyDescent="0.25">
      <c r="A17" s="67" t="s">
        <v>265</v>
      </c>
      <c r="F17" s="118">
        <f>SUM(F12,F15:F15)</f>
        <v>1666827</v>
      </c>
      <c r="G17" s="77"/>
      <c r="H17" s="83">
        <f>SUM(H12,H15:H15)</f>
        <v>2062461</v>
      </c>
      <c r="I17" s="77"/>
      <c r="J17" s="83">
        <f>SUM(J12,J15:J15)</f>
        <v>211675</v>
      </c>
      <c r="K17" s="77"/>
      <c r="L17" s="83">
        <f>SUM(L12,L15:L16)</f>
        <v>515530</v>
      </c>
      <c r="M17" s="77"/>
      <c r="N17" s="83">
        <f>SUM(N12,N15:N15)</f>
        <v>144052</v>
      </c>
      <c r="O17" s="68"/>
      <c r="P17" s="83">
        <f>SUM(P12,P15:P15)</f>
        <v>144052</v>
      </c>
      <c r="Q17" s="77"/>
      <c r="R17" s="83">
        <f>SUM(R12,R15:R16)</f>
        <v>4600545</v>
      </c>
    </row>
    <row r="18" spans="1:19" s="76" customFormat="1" ht="18.75" customHeight="1" thickTop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82"/>
    </row>
    <row r="19" spans="1:19" s="76" customFormat="1" ht="18.75" customHeight="1" x14ac:dyDescent="0.2">
      <c r="A19" s="67" t="s">
        <v>228</v>
      </c>
      <c r="F19" s="68">
        <v>1666827</v>
      </c>
      <c r="G19" s="77"/>
      <c r="H19" s="68">
        <v>2062461</v>
      </c>
      <c r="I19" s="77"/>
      <c r="J19" s="68">
        <v>211675</v>
      </c>
      <c r="K19" s="77"/>
      <c r="L19" s="68">
        <v>630909</v>
      </c>
      <c r="M19" s="77"/>
      <c r="N19" s="68">
        <v>144052</v>
      </c>
      <c r="O19" s="77"/>
      <c r="P19" s="68">
        <f>SUM(N19:O19)</f>
        <v>144052</v>
      </c>
      <c r="Q19" s="77"/>
      <c r="R19" s="68">
        <f>SUM(F19:L19,P19)</f>
        <v>4715924</v>
      </c>
    </row>
    <row r="20" spans="1:19" s="76" customFormat="1" ht="18.75" customHeight="1" x14ac:dyDescent="0.2">
      <c r="A20" s="76" t="s">
        <v>241</v>
      </c>
      <c r="F20" s="78">
        <v>0</v>
      </c>
      <c r="G20" s="77"/>
      <c r="H20" s="78">
        <v>0</v>
      </c>
      <c r="I20" s="77"/>
      <c r="J20" s="78">
        <v>0</v>
      </c>
      <c r="K20" s="77"/>
      <c r="L20" s="78">
        <f>SUM('PL&amp;OCI'!H103)</f>
        <v>-34609</v>
      </c>
      <c r="M20" s="77"/>
      <c r="N20" s="78">
        <v>0</v>
      </c>
      <c r="O20" s="68"/>
      <c r="P20" s="78">
        <f>SUM(N20:O20)</f>
        <v>0</v>
      </c>
      <c r="Q20" s="77"/>
      <c r="R20" s="78">
        <f>SUM(F20:L20,P20)</f>
        <v>-34609</v>
      </c>
    </row>
    <row r="21" spans="1:19" s="76" customFormat="1" ht="18.75" customHeight="1" x14ac:dyDescent="0.2">
      <c r="A21" s="76" t="s">
        <v>157</v>
      </c>
      <c r="F21" s="79">
        <v>0</v>
      </c>
      <c r="G21" s="77"/>
      <c r="H21" s="79">
        <v>0</v>
      </c>
      <c r="I21" s="77"/>
      <c r="J21" s="79">
        <v>0</v>
      </c>
      <c r="K21" s="77"/>
      <c r="L21" s="79">
        <v>0</v>
      </c>
      <c r="M21" s="77"/>
      <c r="N21" s="79">
        <v>0</v>
      </c>
      <c r="O21" s="80"/>
      <c r="P21" s="81">
        <v>0</v>
      </c>
      <c r="Q21" s="77"/>
      <c r="R21" s="81">
        <v>0</v>
      </c>
    </row>
    <row r="22" spans="1:19" ht="18.75" customHeight="1" x14ac:dyDescent="0.2">
      <c r="A22" s="76" t="s">
        <v>158</v>
      </c>
      <c r="B22" s="76"/>
      <c r="C22" s="76"/>
      <c r="D22" s="76"/>
      <c r="E22" s="76"/>
      <c r="F22" s="80">
        <f>F21+F20</f>
        <v>0</v>
      </c>
      <c r="G22" s="77"/>
      <c r="H22" s="80">
        <f>H21+H20</f>
        <v>0</v>
      </c>
      <c r="I22" s="77"/>
      <c r="J22" s="80">
        <f>J21+J20</f>
        <v>0</v>
      </c>
      <c r="K22" s="77"/>
      <c r="L22" s="80">
        <f>L21+L20</f>
        <v>-34609</v>
      </c>
      <c r="M22" s="77"/>
      <c r="N22" s="80">
        <f>N21+N20</f>
        <v>0</v>
      </c>
      <c r="O22" s="80"/>
      <c r="P22" s="80">
        <f>P21+P20</f>
        <v>0</v>
      </c>
      <c r="Q22" s="77"/>
      <c r="R22" s="80">
        <f>R21+R20</f>
        <v>-34609</v>
      </c>
    </row>
    <row r="23" spans="1:19" ht="18.75" customHeight="1" x14ac:dyDescent="0.2">
      <c r="A23" s="76" t="s">
        <v>273</v>
      </c>
      <c r="B23" s="76"/>
      <c r="C23" s="76"/>
      <c r="D23" s="76"/>
      <c r="E23" s="76"/>
      <c r="F23" s="80">
        <v>0</v>
      </c>
      <c r="G23" s="77"/>
      <c r="H23" s="80">
        <v>0</v>
      </c>
      <c r="I23" s="77"/>
      <c r="J23" s="80">
        <v>0</v>
      </c>
      <c r="K23" s="77"/>
      <c r="L23" s="80">
        <v>-241687</v>
      </c>
      <c r="M23" s="77"/>
      <c r="N23" s="80">
        <v>0</v>
      </c>
      <c r="O23" s="80"/>
      <c r="P23" s="80">
        <v>0</v>
      </c>
      <c r="Q23" s="77"/>
      <c r="R23" s="80">
        <f>SUM(F23:L23,P23)</f>
        <v>-241687</v>
      </c>
      <c r="S23" s="121"/>
    </row>
    <row r="24" spans="1:19" ht="18.75" customHeight="1" thickBot="1" x14ac:dyDescent="0.25">
      <c r="A24" s="67" t="s">
        <v>266</v>
      </c>
      <c r="F24" s="83">
        <f t="shared" ref="F24" si="0">SUM(F19,F22:F23)</f>
        <v>1666827</v>
      </c>
      <c r="G24" s="77"/>
      <c r="H24" s="83">
        <f t="shared" ref="H24" si="1">SUM(H19,H22:H23)</f>
        <v>2062461</v>
      </c>
      <c r="I24" s="77"/>
      <c r="J24" s="83">
        <f t="shared" ref="J24" si="2">SUM(J19,J22:J23)</f>
        <v>211675</v>
      </c>
      <c r="K24" s="77"/>
      <c r="L24" s="83">
        <f>SUM(L19,L22:L23)</f>
        <v>354613</v>
      </c>
      <c r="M24" s="77"/>
      <c r="N24" s="83">
        <f t="shared" ref="N24" si="3">SUM(N19,N22:N23)</f>
        <v>144052</v>
      </c>
      <c r="O24" s="68"/>
      <c r="P24" s="83">
        <f t="shared" ref="P24" si="4">SUM(P19,P22:P23)</f>
        <v>144052</v>
      </c>
      <c r="Q24" s="77"/>
      <c r="R24" s="83">
        <f t="shared" ref="R24" si="5">SUM(R19,R22:R23)</f>
        <v>4439628</v>
      </c>
      <c r="S24" s="87"/>
    </row>
    <row r="25" spans="1:19" ht="18.75" customHeight="1" thickTop="1" x14ac:dyDescent="0.2">
      <c r="A25" s="67"/>
      <c r="F25" s="84">
        <f>SUM(F19-'bs '!J82)</f>
        <v>0</v>
      </c>
      <c r="G25" s="84"/>
      <c r="H25" s="84">
        <f>SUM(H19-'bs '!J83)</f>
        <v>0</v>
      </c>
      <c r="I25" s="84"/>
      <c r="J25" s="84">
        <f>SUM(J19-'bs '!J88)</f>
        <v>0</v>
      </c>
      <c r="K25" s="84"/>
      <c r="L25" s="84">
        <f>SUM(L19-'bs '!J89)</f>
        <v>0</v>
      </c>
      <c r="M25" s="84"/>
      <c r="N25" s="84"/>
      <c r="O25" s="84"/>
      <c r="P25" s="84">
        <f>SUM(P19-'bs '!J90)</f>
        <v>0</v>
      </c>
      <c r="Q25" s="85"/>
      <c r="R25" s="84">
        <f>SUM(R19-'bs '!J94)</f>
        <v>0</v>
      </c>
    </row>
    <row r="26" spans="1:19" ht="18.75" customHeight="1" x14ac:dyDescent="0.2">
      <c r="F26" s="84">
        <f>SUM(F24-'bs '!H82)</f>
        <v>0</v>
      </c>
      <c r="G26" s="84"/>
      <c r="H26" s="84">
        <f>SUM(H24-'bs '!H83)</f>
        <v>0</v>
      </c>
      <c r="I26" s="84"/>
      <c r="J26" s="84">
        <f>SUM(J24-'bs '!H88)</f>
        <v>0</v>
      </c>
      <c r="K26" s="84"/>
      <c r="L26" s="84">
        <f>SUM(L24-'bs '!H89)</f>
        <v>0</v>
      </c>
      <c r="M26" s="84"/>
      <c r="N26" s="84"/>
      <c r="O26" s="84"/>
      <c r="P26" s="84">
        <f>SUM(P24-'bs '!H90)</f>
        <v>0</v>
      </c>
      <c r="Q26" s="86"/>
      <c r="R26" s="84">
        <f>SUM(R24-'bs '!H94)</f>
        <v>0</v>
      </c>
    </row>
    <row r="27" spans="1:19" ht="18.75" customHeight="1" x14ac:dyDescent="0.2">
      <c r="A27" s="88" t="s">
        <v>31</v>
      </c>
    </row>
  </sheetData>
  <mergeCells count="3">
    <mergeCell ref="F6:R6"/>
    <mergeCell ref="N7:P7"/>
    <mergeCell ref="J9:L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BB8CB-2B87-494D-AFEC-999D291A2E77}">
  <dimension ref="A1:J111"/>
  <sheetViews>
    <sheetView showGridLines="0" tabSelected="1" view="pageBreakPreview" topLeftCell="A67" zoomScaleNormal="100" zoomScaleSheetLayoutView="100" workbookViewId="0">
      <selection activeCell="A14" sqref="A14:XFD14"/>
    </sheetView>
  </sheetViews>
  <sheetFormatPr defaultColWidth="9.42578125" defaultRowHeight="20.100000000000001" customHeight="1" x14ac:dyDescent="0.2"/>
  <cols>
    <col min="1" max="1" width="58.140625" style="126" customWidth="1"/>
    <col min="2" max="2" width="4.5703125" style="126" customWidth="1"/>
    <col min="3" max="3" width="1.5703125" style="126" customWidth="1"/>
    <col min="4" max="4" width="14.5703125" style="127" customWidth="1"/>
    <col min="5" max="5" width="1.5703125" style="126" customWidth="1"/>
    <col min="6" max="6" width="14.5703125" style="127" customWidth="1"/>
    <col min="7" max="7" width="1.5703125" style="126" customWidth="1"/>
    <col min="8" max="8" width="14.5703125" style="127" customWidth="1"/>
    <col min="9" max="9" width="1.5703125" style="126" customWidth="1"/>
    <col min="10" max="10" width="14.5703125" style="127" customWidth="1"/>
    <col min="11" max="16384" width="9.42578125" style="126"/>
  </cols>
  <sheetData>
    <row r="1" spans="1:10" ht="19.899999999999999" customHeight="1" x14ac:dyDescent="0.2">
      <c r="J1" s="128" t="s">
        <v>72</v>
      </c>
    </row>
    <row r="2" spans="1:10" s="129" customFormat="1" ht="19.899999999999999" customHeight="1" x14ac:dyDescent="0.2">
      <c r="A2" s="129" t="s">
        <v>0</v>
      </c>
      <c r="D2" s="130"/>
      <c r="F2" s="130"/>
      <c r="H2" s="130"/>
    </row>
    <row r="3" spans="1:10" s="129" customFormat="1" ht="19.899999999999999" customHeight="1" x14ac:dyDescent="0.2">
      <c r="A3" s="129" t="s">
        <v>251</v>
      </c>
      <c r="D3" s="130"/>
      <c r="F3" s="130"/>
      <c r="H3" s="130"/>
      <c r="J3" s="130"/>
    </row>
    <row r="4" spans="1:10" s="129" customFormat="1" ht="19.899999999999999" customHeight="1" x14ac:dyDescent="0.2">
      <c r="A4" s="129" t="s">
        <v>267</v>
      </c>
      <c r="D4" s="130"/>
      <c r="F4" s="130"/>
      <c r="H4" s="130"/>
      <c r="J4" s="130"/>
    </row>
    <row r="5" spans="1:10" s="131" customFormat="1" ht="19.899999999999999" customHeight="1" x14ac:dyDescent="0.2">
      <c r="D5" s="127"/>
      <c r="E5" s="126"/>
      <c r="F5" s="127"/>
      <c r="G5" s="126"/>
      <c r="H5" s="132"/>
      <c r="I5" s="126"/>
      <c r="J5" s="132" t="s">
        <v>1</v>
      </c>
    </row>
    <row r="6" spans="1:10" s="133" customFormat="1" ht="19.899999999999999" customHeight="1" x14ac:dyDescent="0.2">
      <c r="D6" s="134"/>
      <c r="E6" s="135" t="s">
        <v>2</v>
      </c>
      <c r="F6" s="134"/>
      <c r="H6" s="134"/>
      <c r="I6" s="135" t="s">
        <v>3</v>
      </c>
      <c r="J6" s="134"/>
    </row>
    <row r="7" spans="1:10" s="131" customFormat="1" ht="19.899999999999999" customHeight="1" x14ac:dyDescent="0.2">
      <c r="B7" s="136"/>
      <c r="D7" s="137" t="s">
        <v>227</v>
      </c>
      <c r="F7" s="137" t="s">
        <v>74</v>
      </c>
      <c r="G7" s="133"/>
      <c r="H7" s="137" t="s">
        <v>227</v>
      </c>
      <c r="J7" s="137" t="s">
        <v>74</v>
      </c>
    </row>
    <row r="8" spans="1:10" ht="19.899999999999999" customHeight="1" x14ac:dyDescent="0.2">
      <c r="A8" s="129" t="s">
        <v>159</v>
      </c>
    </row>
    <row r="9" spans="1:10" ht="19.899999999999999" customHeight="1" x14ac:dyDescent="0.2">
      <c r="A9" s="126" t="s">
        <v>278</v>
      </c>
      <c r="D9" s="138">
        <f>SUM('PL&amp;OCI'!D101)</f>
        <v>900851</v>
      </c>
      <c r="E9" s="139"/>
      <c r="F9" s="138">
        <f>SUM('PL&amp;OCI'!F101)</f>
        <v>739556</v>
      </c>
      <c r="G9" s="138"/>
      <c r="H9" s="138">
        <f>SUM('PL&amp;OCI'!H101)</f>
        <v>-36592</v>
      </c>
      <c r="I9" s="139"/>
      <c r="J9" s="138">
        <f>SUM('PL&amp;OCI'!J101)</f>
        <v>-41387</v>
      </c>
    </row>
    <row r="10" spans="1:10" ht="19.899999999999999" customHeight="1" x14ac:dyDescent="0.2">
      <c r="A10" s="126" t="s">
        <v>279</v>
      </c>
      <c r="D10" s="138"/>
      <c r="E10" s="138"/>
      <c r="F10" s="138"/>
      <c r="G10" s="138"/>
      <c r="H10" s="138"/>
      <c r="I10" s="138"/>
      <c r="J10" s="138"/>
    </row>
    <row r="11" spans="1:10" ht="19.899999999999999" customHeight="1" x14ac:dyDescent="0.2">
      <c r="A11" s="126" t="s">
        <v>160</v>
      </c>
      <c r="D11" s="138"/>
      <c r="E11" s="138"/>
      <c r="F11" s="138"/>
      <c r="G11" s="140"/>
      <c r="H11" s="138"/>
      <c r="I11" s="138"/>
      <c r="J11" s="138"/>
    </row>
    <row r="12" spans="1:10" ht="19.899999999999999" customHeight="1" x14ac:dyDescent="0.2">
      <c r="A12" s="126" t="s">
        <v>161</v>
      </c>
      <c r="D12" s="89">
        <v>278527</v>
      </c>
      <c r="E12" s="139"/>
      <c r="F12" s="89">
        <v>248219</v>
      </c>
      <c r="G12" s="141"/>
      <c r="H12" s="89">
        <v>6348</v>
      </c>
      <c r="I12" s="139"/>
      <c r="J12" s="89">
        <v>6199</v>
      </c>
    </row>
    <row r="13" spans="1:10" ht="19.899999999999999" customHeight="1" x14ac:dyDescent="0.2">
      <c r="A13" s="126" t="s">
        <v>274</v>
      </c>
      <c r="D13" s="89">
        <v>2148</v>
      </c>
      <c r="E13" s="139"/>
      <c r="F13" s="89">
        <v>15046</v>
      </c>
      <c r="G13" s="141"/>
      <c r="H13" s="89">
        <v>-1635</v>
      </c>
      <c r="I13" s="139"/>
      <c r="J13" s="89">
        <v>726</v>
      </c>
    </row>
    <row r="14" spans="1:10" ht="19.899999999999999" customHeight="1" x14ac:dyDescent="0.2">
      <c r="A14" s="126" t="s">
        <v>275</v>
      </c>
      <c r="D14" s="89">
        <v>14607</v>
      </c>
      <c r="E14" s="139"/>
      <c r="F14" s="89">
        <v>0</v>
      </c>
      <c r="G14" s="141"/>
      <c r="H14" s="89">
        <v>1069</v>
      </c>
      <c r="I14" s="139"/>
      <c r="J14" s="138">
        <v>0</v>
      </c>
    </row>
    <row r="15" spans="1:10" ht="19.899999999999999" customHeight="1" x14ac:dyDescent="0.2">
      <c r="A15" s="126" t="s">
        <v>269</v>
      </c>
      <c r="D15" s="89">
        <v>0</v>
      </c>
      <c r="E15" s="139"/>
      <c r="F15" s="89">
        <v>905</v>
      </c>
      <c r="G15" s="141"/>
      <c r="H15" s="89">
        <v>0</v>
      </c>
      <c r="I15" s="139"/>
      <c r="J15" s="138">
        <v>0</v>
      </c>
    </row>
    <row r="16" spans="1:10" ht="19.899999999999999" customHeight="1" x14ac:dyDescent="0.2">
      <c r="A16" s="126" t="s">
        <v>229</v>
      </c>
      <c r="D16" s="89">
        <v>-2573</v>
      </c>
      <c r="E16" s="139"/>
      <c r="F16" s="89">
        <v>-3196</v>
      </c>
      <c r="G16" s="141"/>
      <c r="H16" s="89">
        <v>0</v>
      </c>
      <c r="I16" s="139"/>
      <c r="J16" s="138">
        <v>0</v>
      </c>
    </row>
    <row r="17" spans="1:10" ht="19.899999999999999" customHeight="1" x14ac:dyDescent="0.2">
      <c r="A17" s="126" t="s">
        <v>253</v>
      </c>
      <c r="D17" s="89">
        <v>-2015</v>
      </c>
      <c r="E17" s="139"/>
      <c r="F17" s="89">
        <v>514</v>
      </c>
      <c r="G17" s="141"/>
      <c r="H17" s="89">
        <v>0</v>
      </c>
      <c r="I17" s="139"/>
      <c r="J17" s="138">
        <v>0</v>
      </c>
    </row>
    <row r="18" spans="1:10" ht="19.899999999999999" customHeight="1" x14ac:dyDescent="0.2">
      <c r="A18" s="126" t="s">
        <v>270</v>
      </c>
      <c r="D18" s="138">
        <v>0</v>
      </c>
      <c r="E18" s="139"/>
      <c r="F18" s="138">
        <v>0</v>
      </c>
      <c r="G18" s="138"/>
      <c r="H18" s="138">
        <v>-10072</v>
      </c>
      <c r="I18" s="138"/>
      <c r="J18" s="138">
        <v>-5036</v>
      </c>
    </row>
    <row r="19" spans="1:10" ht="19.899999999999999" customHeight="1" x14ac:dyDescent="0.2">
      <c r="A19" s="126" t="s">
        <v>222</v>
      </c>
      <c r="D19" s="89">
        <v>0</v>
      </c>
      <c r="E19" s="139"/>
      <c r="F19" s="89">
        <v>0</v>
      </c>
      <c r="G19" s="141"/>
      <c r="H19" s="89">
        <v>0</v>
      </c>
      <c r="I19" s="139"/>
      <c r="J19" s="138">
        <v>950</v>
      </c>
    </row>
    <row r="20" spans="1:10" ht="19.899999999999999" customHeight="1" x14ac:dyDescent="0.2">
      <c r="A20" s="126" t="s">
        <v>212</v>
      </c>
      <c r="D20" s="89">
        <v>0</v>
      </c>
      <c r="E20" s="139"/>
      <c r="F20" s="89">
        <v>-14960</v>
      </c>
      <c r="G20" s="141"/>
      <c r="H20" s="89">
        <v>0</v>
      </c>
      <c r="I20" s="139"/>
      <c r="J20" s="138">
        <v>0</v>
      </c>
    </row>
    <row r="21" spans="1:10" ht="19.899999999999999" customHeight="1" x14ac:dyDescent="0.2">
      <c r="A21" s="126" t="s">
        <v>231</v>
      </c>
      <c r="D21" s="89">
        <v>34828</v>
      </c>
      <c r="E21" s="139"/>
      <c r="F21" s="89">
        <v>-101641</v>
      </c>
      <c r="G21" s="141"/>
      <c r="H21" s="89">
        <v>0</v>
      </c>
      <c r="I21" s="139"/>
      <c r="J21" s="138">
        <v>0</v>
      </c>
    </row>
    <row r="22" spans="1:10" ht="19.899999999999999" customHeight="1" x14ac:dyDescent="0.2">
      <c r="A22" s="126" t="s">
        <v>162</v>
      </c>
      <c r="D22" s="89">
        <v>0</v>
      </c>
      <c r="E22" s="139"/>
      <c r="F22" s="89">
        <v>-68644</v>
      </c>
      <c r="G22" s="141"/>
      <c r="H22" s="89">
        <v>0</v>
      </c>
      <c r="I22" s="139"/>
      <c r="J22" s="89">
        <v>0</v>
      </c>
    </row>
    <row r="23" spans="1:10" ht="19.899999999999999" customHeight="1" x14ac:dyDescent="0.2">
      <c r="A23" s="126" t="s">
        <v>234</v>
      </c>
      <c r="D23" s="89">
        <v>-92</v>
      </c>
      <c r="E23" s="139"/>
      <c r="F23" s="89">
        <v>-608</v>
      </c>
      <c r="G23" s="141"/>
      <c r="H23" s="89">
        <v>-22</v>
      </c>
      <c r="I23" s="139"/>
      <c r="J23" s="89">
        <v>-33</v>
      </c>
    </row>
    <row r="24" spans="1:10" ht="19.899999999999999" customHeight="1" x14ac:dyDescent="0.2">
      <c r="A24" s="126" t="s">
        <v>232</v>
      </c>
      <c r="D24" s="89">
        <v>48</v>
      </c>
      <c r="E24" s="139"/>
      <c r="F24" s="89">
        <v>4259</v>
      </c>
      <c r="G24" s="141"/>
      <c r="H24" s="89">
        <v>0</v>
      </c>
      <c r="I24" s="139"/>
      <c r="J24" s="138">
        <v>0</v>
      </c>
    </row>
    <row r="25" spans="1:10" ht="19.899999999999999" customHeight="1" x14ac:dyDescent="0.2">
      <c r="A25" s="126" t="s">
        <v>233</v>
      </c>
      <c r="D25" s="89">
        <v>-2587</v>
      </c>
      <c r="E25" s="139"/>
      <c r="F25" s="89">
        <v>17444</v>
      </c>
      <c r="G25" s="141"/>
      <c r="H25" s="89">
        <v>0</v>
      </c>
      <c r="I25" s="139"/>
      <c r="J25" s="138">
        <v>0</v>
      </c>
    </row>
    <row r="26" spans="1:10" ht="19.899999999999999" customHeight="1" x14ac:dyDescent="0.2">
      <c r="A26" s="126" t="s">
        <v>163</v>
      </c>
      <c r="D26" s="89">
        <v>6149</v>
      </c>
      <c r="E26" s="139"/>
      <c r="F26" s="89">
        <v>6423</v>
      </c>
      <c r="G26" s="141"/>
      <c r="H26" s="89">
        <v>577</v>
      </c>
      <c r="I26" s="139"/>
      <c r="J26" s="138">
        <v>564</v>
      </c>
    </row>
    <row r="27" spans="1:10" ht="19.899999999999999" customHeight="1" x14ac:dyDescent="0.2">
      <c r="A27" s="126" t="s">
        <v>164</v>
      </c>
      <c r="D27" s="89">
        <v>-71254</v>
      </c>
      <c r="E27" s="138"/>
      <c r="F27" s="89">
        <v>-46146</v>
      </c>
      <c r="G27" s="138"/>
      <c r="H27" s="89">
        <v>-32155</v>
      </c>
      <c r="I27" s="138"/>
      <c r="J27" s="89">
        <v>-26588</v>
      </c>
    </row>
    <row r="28" spans="1:10" ht="19.899999999999999" customHeight="1" x14ac:dyDescent="0.2">
      <c r="A28" s="126" t="s">
        <v>165</v>
      </c>
      <c r="D28" s="142">
        <v>116236</v>
      </c>
      <c r="E28" s="139"/>
      <c r="F28" s="142">
        <v>114833</v>
      </c>
      <c r="G28" s="141"/>
      <c r="H28" s="142">
        <v>59061</v>
      </c>
      <c r="I28" s="139"/>
      <c r="J28" s="142">
        <v>43974</v>
      </c>
    </row>
    <row r="29" spans="1:10" ht="19.899999999999999" customHeight="1" x14ac:dyDescent="0.2">
      <c r="A29" s="126" t="s">
        <v>166</v>
      </c>
      <c r="D29" s="138"/>
      <c r="E29" s="139"/>
      <c r="F29" s="138"/>
      <c r="G29" s="140"/>
      <c r="H29" s="138"/>
      <c r="I29" s="139"/>
      <c r="J29" s="138"/>
    </row>
    <row r="30" spans="1:10" ht="19.899999999999999" customHeight="1" x14ac:dyDescent="0.2">
      <c r="A30" s="126" t="s">
        <v>167</v>
      </c>
      <c r="D30" s="89">
        <f>SUM(D9:D28)</f>
        <v>1274873</v>
      </c>
      <c r="E30" s="139"/>
      <c r="F30" s="89">
        <f>SUM(F9:F28)</f>
        <v>912004</v>
      </c>
      <c r="G30" s="138"/>
      <c r="H30" s="89">
        <f>SUM(H9:H28)</f>
        <v>-13421</v>
      </c>
      <c r="I30" s="139"/>
      <c r="J30" s="89">
        <f>SUM(J9:J28)</f>
        <v>-20631</v>
      </c>
    </row>
    <row r="31" spans="1:10" s="129" customFormat="1" ht="19.899999999999999" customHeight="1" x14ac:dyDescent="0.2">
      <c r="A31" s="126" t="s">
        <v>168</v>
      </c>
      <c r="B31" s="126"/>
      <c r="C31" s="126"/>
      <c r="D31" s="138"/>
      <c r="E31" s="139"/>
      <c r="F31" s="138"/>
      <c r="G31" s="140"/>
      <c r="H31" s="138"/>
      <c r="I31" s="139"/>
      <c r="J31" s="138"/>
    </row>
    <row r="32" spans="1:10" ht="19.899999999999999" customHeight="1" x14ac:dyDescent="0.2">
      <c r="A32" s="126" t="s">
        <v>169</v>
      </c>
      <c r="D32" s="90">
        <v>63001</v>
      </c>
      <c r="E32" s="139"/>
      <c r="F32" s="90">
        <v>85347</v>
      </c>
      <c r="G32" s="140"/>
      <c r="H32" s="90">
        <v>-2568</v>
      </c>
      <c r="I32" s="139"/>
      <c r="J32" s="90">
        <v>-32022</v>
      </c>
    </row>
    <row r="33" spans="1:10" ht="19.899999999999999" customHeight="1" x14ac:dyDescent="0.2">
      <c r="A33" s="126" t="s">
        <v>170</v>
      </c>
      <c r="D33" s="90">
        <v>-2279</v>
      </c>
      <c r="E33" s="139"/>
      <c r="F33" s="90">
        <v>-7152</v>
      </c>
      <c r="G33" s="140"/>
      <c r="H33" s="138">
        <v>0</v>
      </c>
      <c r="I33" s="139"/>
      <c r="J33" s="138">
        <v>0</v>
      </c>
    </row>
    <row r="34" spans="1:10" ht="19.899999999999999" customHeight="1" x14ac:dyDescent="0.2">
      <c r="A34" s="126" t="s">
        <v>171</v>
      </c>
      <c r="D34" s="90">
        <v>-257121</v>
      </c>
      <c r="E34" s="139"/>
      <c r="F34" s="90">
        <v>-491296</v>
      </c>
      <c r="G34" s="139"/>
      <c r="H34" s="138">
        <v>0</v>
      </c>
      <c r="I34" s="139"/>
      <c r="J34" s="138">
        <v>0</v>
      </c>
    </row>
    <row r="35" spans="1:10" ht="19.899999999999999" customHeight="1" x14ac:dyDescent="0.2">
      <c r="A35" s="126" t="s">
        <v>172</v>
      </c>
      <c r="D35" s="138">
        <v>-128253</v>
      </c>
      <c r="E35" s="138"/>
      <c r="F35" s="138">
        <v>-223114</v>
      </c>
      <c r="G35" s="140"/>
      <c r="H35" s="138">
        <v>0</v>
      </c>
      <c r="I35" s="138"/>
      <c r="J35" s="138">
        <v>0</v>
      </c>
    </row>
    <row r="36" spans="1:10" ht="19.899999999999999" customHeight="1" x14ac:dyDescent="0.2">
      <c r="A36" s="126" t="s">
        <v>173</v>
      </c>
      <c r="D36" s="90">
        <v>-39530</v>
      </c>
      <c r="E36" s="139"/>
      <c r="F36" s="90">
        <v>-78703</v>
      </c>
      <c r="G36" s="140"/>
      <c r="H36" s="90">
        <v>-5183</v>
      </c>
      <c r="I36" s="139"/>
      <c r="J36" s="90">
        <v>-3427</v>
      </c>
    </row>
    <row r="37" spans="1:10" ht="19.899999999999999" customHeight="1" x14ac:dyDescent="0.2">
      <c r="A37" s="126" t="s">
        <v>174</v>
      </c>
      <c r="D37" s="138">
        <v>-273929</v>
      </c>
      <c r="E37" s="139"/>
      <c r="F37" s="138">
        <v>-35872</v>
      </c>
      <c r="G37" s="140"/>
      <c r="H37" s="138">
        <v>0</v>
      </c>
      <c r="I37" s="139"/>
      <c r="J37" s="138">
        <v>0</v>
      </c>
    </row>
    <row r="38" spans="1:10" ht="19.899999999999999" customHeight="1" x14ac:dyDescent="0.2">
      <c r="A38" s="126" t="s">
        <v>175</v>
      </c>
      <c r="D38" s="138">
        <v>38</v>
      </c>
      <c r="E38" s="139"/>
      <c r="F38" s="138">
        <v>496</v>
      </c>
      <c r="G38" s="140"/>
      <c r="H38" s="138">
        <v>58</v>
      </c>
      <c r="I38" s="139"/>
      <c r="J38" s="138">
        <v>81</v>
      </c>
    </row>
    <row r="39" spans="1:10" ht="19.899999999999999" customHeight="1" x14ac:dyDescent="0.2">
      <c r="A39" s="126" t="s">
        <v>176</v>
      </c>
      <c r="D39" s="138"/>
      <c r="E39" s="139"/>
      <c r="F39" s="138"/>
      <c r="G39" s="140"/>
      <c r="H39" s="138"/>
      <c r="I39" s="139"/>
      <c r="J39" s="138"/>
    </row>
    <row r="40" spans="1:10" ht="19.899999999999999" customHeight="1" x14ac:dyDescent="0.2">
      <c r="A40" s="126" t="s">
        <v>177</v>
      </c>
      <c r="D40" s="90">
        <v>-124770</v>
      </c>
      <c r="E40" s="139"/>
      <c r="F40" s="90">
        <v>-118947</v>
      </c>
      <c r="G40" s="138"/>
      <c r="H40" s="90">
        <v>3765</v>
      </c>
      <c r="I40" s="139"/>
      <c r="J40" s="90">
        <v>-18625</v>
      </c>
    </row>
    <row r="41" spans="1:10" ht="19.899999999999999" customHeight="1" x14ac:dyDescent="0.2">
      <c r="A41" s="126" t="s">
        <v>178</v>
      </c>
      <c r="D41" s="138">
        <v>76103</v>
      </c>
      <c r="E41" s="139"/>
      <c r="F41" s="138">
        <v>856033</v>
      </c>
      <c r="G41" s="140"/>
      <c r="H41" s="138">
        <v>0</v>
      </c>
      <c r="I41" s="139"/>
      <c r="J41" s="138">
        <v>0</v>
      </c>
    </row>
    <row r="42" spans="1:10" ht="19.899999999999999" customHeight="1" x14ac:dyDescent="0.2">
      <c r="A42" s="126" t="s">
        <v>179</v>
      </c>
      <c r="D42" s="90">
        <v>23388</v>
      </c>
      <c r="E42" s="139"/>
      <c r="F42" s="90">
        <v>-15677</v>
      </c>
      <c r="G42" s="140"/>
      <c r="H42" s="90">
        <v>-1095</v>
      </c>
      <c r="I42" s="139"/>
      <c r="J42" s="90">
        <v>1890</v>
      </c>
    </row>
    <row r="43" spans="1:10" ht="19.899999999999999" customHeight="1" x14ac:dyDescent="0.2">
      <c r="A43" s="126" t="s">
        <v>180</v>
      </c>
      <c r="D43" s="90">
        <v>-7002</v>
      </c>
      <c r="E43" s="139"/>
      <c r="F43" s="90">
        <v>-7045</v>
      </c>
      <c r="G43" s="140"/>
      <c r="H43" s="90">
        <v>-301</v>
      </c>
      <c r="I43" s="139"/>
      <c r="J43" s="90">
        <v>-1457</v>
      </c>
    </row>
    <row r="44" spans="1:10" ht="19.899999999999999" customHeight="1" x14ac:dyDescent="0.2">
      <c r="A44" s="126" t="s">
        <v>181</v>
      </c>
      <c r="D44" s="142">
        <v>5189</v>
      </c>
      <c r="E44" s="139"/>
      <c r="F44" s="142">
        <v>5715</v>
      </c>
      <c r="G44" s="140"/>
      <c r="H44" s="142">
        <v>876</v>
      </c>
      <c r="I44" s="139"/>
      <c r="J44" s="142">
        <v>1739</v>
      </c>
    </row>
    <row r="45" spans="1:10" ht="20.100000000000001" customHeight="1" x14ac:dyDescent="0.2">
      <c r="A45" s="126" t="s">
        <v>182</v>
      </c>
      <c r="D45" s="138">
        <f>SUM(D30:D44)</f>
        <v>609708</v>
      </c>
      <c r="E45" s="139"/>
      <c r="F45" s="138">
        <f>SUM(F30:F44)</f>
        <v>881789</v>
      </c>
      <c r="G45" s="140"/>
      <c r="H45" s="138">
        <f>SUM(H30:H44)</f>
        <v>-17869</v>
      </c>
      <c r="I45" s="139"/>
      <c r="J45" s="138">
        <f>SUM(J30:J44)</f>
        <v>-72452</v>
      </c>
    </row>
    <row r="46" spans="1:10" ht="20.100000000000001" customHeight="1" x14ac:dyDescent="0.2">
      <c r="A46" s="126" t="s">
        <v>183</v>
      </c>
      <c r="D46" s="90">
        <v>71254</v>
      </c>
      <c r="E46" s="139"/>
      <c r="F46" s="90">
        <v>46146</v>
      </c>
      <c r="G46" s="140"/>
      <c r="H46" s="90">
        <v>32158</v>
      </c>
      <c r="I46" s="139"/>
      <c r="J46" s="90">
        <v>25788</v>
      </c>
    </row>
    <row r="47" spans="1:10" ht="20.100000000000001" customHeight="1" x14ac:dyDescent="0.2">
      <c r="A47" s="126" t="s">
        <v>235</v>
      </c>
      <c r="D47" s="90">
        <v>6087</v>
      </c>
      <c r="E47" s="139"/>
      <c r="F47" s="138">
        <v>12510</v>
      </c>
      <c r="G47" s="140"/>
      <c r="H47" s="138">
        <v>1345</v>
      </c>
      <c r="I47" s="139"/>
      <c r="J47" s="138">
        <v>6569</v>
      </c>
    </row>
    <row r="48" spans="1:10" ht="20.100000000000001" customHeight="1" x14ac:dyDescent="0.2">
      <c r="A48" s="126" t="s">
        <v>184</v>
      </c>
      <c r="D48" s="138">
        <v>-118752</v>
      </c>
      <c r="E48" s="139"/>
      <c r="F48" s="138">
        <v>-108928</v>
      </c>
      <c r="G48" s="140"/>
      <c r="H48" s="138">
        <v>-51432</v>
      </c>
      <c r="I48" s="139"/>
      <c r="J48" s="138">
        <v>-39925</v>
      </c>
    </row>
    <row r="49" spans="1:10" ht="20.100000000000001" customHeight="1" x14ac:dyDescent="0.2">
      <c r="A49" s="126" t="s">
        <v>185</v>
      </c>
      <c r="D49" s="143">
        <v>-156355</v>
      </c>
      <c r="E49" s="139"/>
      <c r="F49" s="143">
        <v>-28324</v>
      </c>
      <c r="G49" s="140"/>
      <c r="H49" s="143">
        <v>-4483</v>
      </c>
      <c r="I49" s="139"/>
      <c r="J49" s="143">
        <v>-2974</v>
      </c>
    </row>
    <row r="50" spans="1:10" ht="20.100000000000001" customHeight="1" x14ac:dyDescent="0.2">
      <c r="A50" s="129" t="s">
        <v>186</v>
      </c>
      <c r="D50" s="142">
        <f>SUM(D45:D49)</f>
        <v>411942</v>
      </c>
      <c r="E50" s="139"/>
      <c r="F50" s="142">
        <f>SUM(F45:F49)</f>
        <v>803193</v>
      </c>
      <c r="G50" s="140"/>
      <c r="H50" s="142">
        <f>SUM(H45:H49)</f>
        <v>-40281</v>
      </c>
      <c r="I50" s="139"/>
      <c r="J50" s="142">
        <f>SUM(J45:J49)</f>
        <v>-82994</v>
      </c>
    </row>
    <row r="51" spans="1:10" s="129" customFormat="1" ht="20.100000000000001" customHeight="1" x14ac:dyDescent="0.2">
      <c r="A51" s="126"/>
      <c r="D51" s="127"/>
      <c r="E51" s="139"/>
      <c r="F51" s="127"/>
      <c r="G51" s="127"/>
      <c r="H51" s="127"/>
      <c r="I51" s="139"/>
      <c r="J51" s="127"/>
    </row>
    <row r="52" spans="1:10" s="129" customFormat="1" ht="20.100000000000001" customHeight="1" x14ac:dyDescent="0.2">
      <c r="A52" s="126" t="s">
        <v>31</v>
      </c>
      <c r="D52" s="130"/>
      <c r="E52" s="139"/>
      <c r="F52" s="130"/>
      <c r="G52" s="127"/>
      <c r="H52" s="130"/>
      <c r="I52" s="139"/>
      <c r="J52" s="128"/>
    </row>
    <row r="53" spans="1:10" s="129" customFormat="1" ht="20.100000000000001" customHeight="1" x14ac:dyDescent="0.2">
      <c r="A53" s="126"/>
      <c r="D53" s="130"/>
      <c r="E53" s="139"/>
      <c r="F53" s="130"/>
      <c r="G53" s="127"/>
      <c r="H53" s="130"/>
      <c r="I53" s="139"/>
      <c r="J53" s="128" t="s">
        <v>72</v>
      </c>
    </row>
    <row r="54" spans="1:10" s="129" customFormat="1" ht="20.100000000000001" customHeight="1" x14ac:dyDescent="0.2">
      <c r="A54" s="129" t="s">
        <v>0</v>
      </c>
      <c r="D54" s="130"/>
      <c r="F54" s="130"/>
      <c r="H54" s="130"/>
      <c r="J54" s="130"/>
    </row>
    <row r="55" spans="1:10" s="129" customFormat="1" ht="20.100000000000001" customHeight="1" x14ac:dyDescent="0.2">
      <c r="A55" s="129" t="s">
        <v>252</v>
      </c>
      <c r="D55" s="130"/>
      <c r="F55" s="130"/>
      <c r="H55" s="130"/>
      <c r="J55" s="130"/>
    </row>
    <row r="56" spans="1:10" s="129" customFormat="1" ht="20.100000000000001" customHeight="1" x14ac:dyDescent="0.2">
      <c r="A56" s="129" t="s">
        <v>267</v>
      </c>
      <c r="D56" s="130"/>
      <c r="F56" s="130"/>
      <c r="H56" s="130"/>
      <c r="J56" s="130"/>
    </row>
    <row r="57" spans="1:10" s="131" customFormat="1" ht="20.100000000000001" customHeight="1" x14ac:dyDescent="0.2">
      <c r="D57" s="127"/>
      <c r="E57" s="126"/>
      <c r="F57" s="127"/>
      <c r="G57" s="126"/>
      <c r="H57" s="127"/>
      <c r="I57" s="126"/>
      <c r="J57" s="132" t="s">
        <v>1</v>
      </c>
    </row>
    <row r="58" spans="1:10" s="133" customFormat="1" ht="20.100000000000001" customHeight="1" x14ac:dyDescent="0.2">
      <c r="D58" s="134"/>
      <c r="E58" s="135" t="s">
        <v>2</v>
      </c>
      <c r="F58" s="134"/>
      <c r="H58" s="134"/>
      <c r="I58" s="135" t="s">
        <v>3</v>
      </c>
      <c r="J58" s="134"/>
    </row>
    <row r="59" spans="1:10" ht="20.100000000000001" customHeight="1" x14ac:dyDescent="0.2">
      <c r="A59" s="131"/>
      <c r="D59" s="137" t="s">
        <v>227</v>
      </c>
      <c r="E59" s="131"/>
      <c r="F59" s="137" t="s">
        <v>74</v>
      </c>
      <c r="G59" s="144"/>
      <c r="H59" s="137" t="s">
        <v>227</v>
      </c>
      <c r="I59" s="131"/>
      <c r="J59" s="137" t="s">
        <v>74</v>
      </c>
    </row>
    <row r="60" spans="1:10" ht="20.100000000000001" customHeight="1" x14ac:dyDescent="0.2">
      <c r="A60" s="129" t="s">
        <v>187</v>
      </c>
      <c r="D60" s="138"/>
      <c r="E60" s="139"/>
      <c r="F60" s="138"/>
      <c r="G60" s="145"/>
      <c r="H60" s="138"/>
      <c r="I60" s="139"/>
      <c r="J60" s="138"/>
    </row>
    <row r="61" spans="1:10" ht="20.100000000000001" customHeight="1" x14ac:dyDescent="0.2">
      <c r="A61" s="126" t="s">
        <v>271</v>
      </c>
      <c r="D61" s="138">
        <v>-33</v>
      </c>
      <c r="E61" s="139"/>
      <c r="F61" s="138">
        <v>-100072</v>
      </c>
      <c r="G61" s="138"/>
      <c r="H61" s="138">
        <v>0</v>
      </c>
      <c r="I61" s="138"/>
      <c r="J61" s="138">
        <v>0</v>
      </c>
    </row>
    <row r="62" spans="1:10" ht="20.100000000000001" customHeight="1" x14ac:dyDescent="0.2">
      <c r="A62" s="126" t="s">
        <v>213</v>
      </c>
      <c r="D62" s="138">
        <v>0</v>
      </c>
      <c r="E62" s="139"/>
      <c r="F62" s="138">
        <v>0</v>
      </c>
      <c r="G62" s="138"/>
      <c r="H62" s="138">
        <v>514000</v>
      </c>
      <c r="I62" s="138"/>
      <c r="J62" s="138">
        <v>697000</v>
      </c>
    </row>
    <row r="63" spans="1:10" ht="20.100000000000001" customHeight="1" x14ac:dyDescent="0.2">
      <c r="A63" s="126" t="s">
        <v>214</v>
      </c>
      <c r="D63" s="138">
        <v>0</v>
      </c>
      <c r="E63" s="139"/>
      <c r="F63" s="138">
        <v>0</v>
      </c>
      <c r="G63" s="138"/>
      <c r="H63" s="138">
        <v>-816000</v>
      </c>
      <c r="I63" s="138"/>
      <c r="J63" s="138">
        <v>-214000</v>
      </c>
    </row>
    <row r="64" spans="1:10" ht="20.100000000000001" customHeight="1" x14ac:dyDescent="0.2">
      <c r="A64" s="126" t="s">
        <v>272</v>
      </c>
      <c r="D64" s="138">
        <v>10072</v>
      </c>
      <c r="E64" s="139"/>
      <c r="F64" s="138">
        <v>5036</v>
      </c>
      <c r="G64" s="138"/>
      <c r="H64" s="138">
        <v>10072</v>
      </c>
      <c r="I64" s="138"/>
      <c r="J64" s="138">
        <v>5036</v>
      </c>
    </row>
    <row r="65" spans="1:10" ht="20.100000000000001" customHeight="1" x14ac:dyDescent="0.2">
      <c r="A65" s="126" t="s">
        <v>225</v>
      </c>
      <c r="D65" s="138">
        <v>0</v>
      </c>
      <c r="E65" s="139"/>
      <c r="F65" s="138">
        <v>-112427</v>
      </c>
      <c r="G65" s="138"/>
      <c r="H65" s="138">
        <v>0</v>
      </c>
      <c r="I65" s="138"/>
      <c r="J65" s="138">
        <v>0</v>
      </c>
    </row>
    <row r="66" spans="1:10" ht="20.100000000000001" customHeight="1" x14ac:dyDescent="0.2">
      <c r="A66" s="126" t="s">
        <v>188</v>
      </c>
      <c r="D66" s="138">
        <v>-6229</v>
      </c>
      <c r="E66" s="139"/>
      <c r="F66" s="138">
        <v>-6310</v>
      </c>
      <c r="G66" s="138"/>
      <c r="H66" s="138">
        <v>0</v>
      </c>
      <c r="I66" s="138"/>
      <c r="J66" s="138">
        <v>0</v>
      </c>
    </row>
    <row r="67" spans="1:10" ht="20.100000000000001" customHeight="1" x14ac:dyDescent="0.2">
      <c r="A67" s="126" t="s">
        <v>236</v>
      </c>
      <c r="D67" s="138">
        <v>-22862</v>
      </c>
      <c r="E67" s="139"/>
      <c r="F67" s="138">
        <v>0</v>
      </c>
      <c r="G67" s="138"/>
      <c r="H67" s="138">
        <v>0</v>
      </c>
      <c r="I67" s="138"/>
      <c r="J67" s="138">
        <v>0</v>
      </c>
    </row>
    <row r="68" spans="1:10" ht="20.100000000000001" customHeight="1" x14ac:dyDescent="0.2">
      <c r="A68" s="126" t="s">
        <v>189</v>
      </c>
      <c r="D68" s="138">
        <v>0</v>
      </c>
      <c r="E68" s="139"/>
      <c r="F68" s="138">
        <v>-105036</v>
      </c>
      <c r="G68" s="146"/>
      <c r="H68" s="138">
        <v>0</v>
      </c>
      <c r="I68" s="138"/>
      <c r="J68" s="138">
        <v>-4400</v>
      </c>
    </row>
    <row r="69" spans="1:10" ht="20.100000000000001" customHeight="1" x14ac:dyDescent="0.2">
      <c r="A69" s="126" t="s">
        <v>190</v>
      </c>
      <c r="D69" s="90">
        <v>1490</v>
      </c>
      <c r="E69" s="139"/>
      <c r="F69" s="90">
        <v>687</v>
      </c>
      <c r="G69" s="146"/>
      <c r="H69" s="90">
        <v>22</v>
      </c>
      <c r="I69" s="138"/>
      <c r="J69" s="90">
        <v>94</v>
      </c>
    </row>
    <row r="70" spans="1:10" ht="20.100000000000001" customHeight="1" x14ac:dyDescent="0.2">
      <c r="A70" s="126" t="s">
        <v>191</v>
      </c>
      <c r="D70" s="90">
        <v>-366468</v>
      </c>
      <c r="E70" s="139"/>
      <c r="F70" s="90">
        <v>-456885</v>
      </c>
      <c r="G70" s="146"/>
      <c r="H70" s="90">
        <v>-9227</v>
      </c>
      <c r="I70" s="138"/>
      <c r="J70" s="90">
        <v>-2521</v>
      </c>
    </row>
    <row r="71" spans="1:10" ht="20.100000000000001" customHeight="1" x14ac:dyDescent="0.2">
      <c r="A71" s="129" t="s">
        <v>192</v>
      </c>
      <c r="D71" s="147">
        <f>SUM(D61:D70)</f>
        <v>-384030</v>
      </c>
      <c r="E71" s="139"/>
      <c r="F71" s="147">
        <f>SUM(F61:F70)</f>
        <v>-775007</v>
      </c>
      <c r="G71" s="138"/>
      <c r="H71" s="147">
        <f>SUM(H61:H70)</f>
        <v>-301133</v>
      </c>
      <c r="I71" s="139"/>
      <c r="J71" s="147">
        <f>SUM(J61:J70)</f>
        <v>481209</v>
      </c>
    </row>
    <row r="72" spans="1:10" ht="20.100000000000001" customHeight="1" x14ac:dyDescent="0.2">
      <c r="A72" s="129" t="s">
        <v>193</v>
      </c>
      <c r="D72" s="138"/>
      <c r="E72" s="139"/>
      <c r="F72" s="138"/>
      <c r="G72" s="140"/>
      <c r="H72" s="138"/>
      <c r="I72" s="139"/>
      <c r="J72" s="138"/>
    </row>
    <row r="73" spans="1:10" ht="20.100000000000001" customHeight="1" x14ac:dyDescent="0.2">
      <c r="A73" s="126" t="s">
        <v>258</v>
      </c>
      <c r="D73" s="138">
        <v>-160000</v>
      </c>
      <c r="E73" s="139"/>
      <c r="F73" s="138">
        <v>-230000</v>
      </c>
      <c r="G73" s="138"/>
      <c r="H73" s="138">
        <v>-10000</v>
      </c>
      <c r="I73" s="138"/>
      <c r="J73" s="138">
        <v>-230000</v>
      </c>
    </row>
    <row r="74" spans="1:10" ht="20.100000000000001" customHeight="1" x14ac:dyDescent="0.2">
      <c r="A74" s="126" t="s">
        <v>276</v>
      </c>
      <c r="D74" s="128">
        <v>0</v>
      </c>
      <c r="E74" s="139"/>
      <c r="F74" s="128">
        <v>0</v>
      </c>
      <c r="G74" s="138"/>
      <c r="H74" s="128">
        <v>1335000</v>
      </c>
      <c r="I74" s="138"/>
      <c r="J74" s="128">
        <v>564000</v>
      </c>
    </row>
    <row r="75" spans="1:10" ht="20.100000000000001" customHeight="1" x14ac:dyDescent="0.2">
      <c r="A75" s="126" t="s">
        <v>277</v>
      </c>
      <c r="D75" s="128">
        <v>0</v>
      </c>
      <c r="E75" s="139"/>
      <c r="F75" s="128">
        <v>0</v>
      </c>
      <c r="G75" s="138"/>
      <c r="H75" s="128">
        <v>-394000</v>
      </c>
      <c r="I75" s="138"/>
      <c r="J75" s="128">
        <v>-525000</v>
      </c>
    </row>
    <row r="76" spans="1:10" ht="20.100000000000001" customHeight="1" x14ac:dyDescent="0.2">
      <c r="A76" s="126" t="s">
        <v>194</v>
      </c>
      <c r="D76" s="148">
        <v>235141</v>
      </c>
      <c r="E76" s="139"/>
      <c r="F76" s="148">
        <v>363809</v>
      </c>
      <c r="G76" s="138"/>
      <c r="H76" s="148">
        <v>0</v>
      </c>
      <c r="I76" s="138"/>
      <c r="J76" s="148">
        <v>0</v>
      </c>
    </row>
    <row r="77" spans="1:10" ht="20.100000000000001" customHeight="1" x14ac:dyDescent="0.2">
      <c r="A77" s="126" t="s">
        <v>195</v>
      </c>
      <c r="D77" s="148">
        <v>-161878</v>
      </c>
      <c r="E77" s="139"/>
      <c r="F77" s="148">
        <v>-79235</v>
      </c>
      <c r="G77" s="138"/>
      <c r="H77" s="148">
        <v>0</v>
      </c>
      <c r="I77" s="138"/>
      <c r="J77" s="148">
        <v>-26250</v>
      </c>
    </row>
    <row r="78" spans="1:10" ht="20.100000000000001" customHeight="1" x14ac:dyDescent="0.2">
      <c r="A78" s="126" t="s">
        <v>196</v>
      </c>
      <c r="D78" s="148">
        <v>-7879</v>
      </c>
      <c r="E78" s="139"/>
      <c r="F78" s="148">
        <v>-9907</v>
      </c>
      <c r="G78" s="138"/>
      <c r="H78" s="148">
        <v>-3281</v>
      </c>
      <c r="I78" s="138"/>
      <c r="J78" s="148">
        <v>-1595</v>
      </c>
    </row>
    <row r="79" spans="1:10" ht="20.100000000000001" customHeight="1" x14ac:dyDescent="0.2">
      <c r="A79" s="126" t="s">
        <v>268</v>
      </c>
      <c r="D79" s="149">
        <v>-241687</v>
      </c>
      <c r="E79" s="139"/>
      <c r="F79" s="149">
        <v>-233353</v>
      </c>
      <c r="G79" s="138"/>
      <c r="H79" s="149">
        <v>-241687</v>
      </c>
      <c r="I79" s="138"/>
      <c r="J79" s="149">
        <v>-233353</v>
      </c>
    </row>
    <row r="80" spans="1:10" ht="20.100000000000001" customHeight="1" x14ac:dyDescent="0.2">
      <c r="A80" s="129" t="s">
        <v>219</v>
      </c>
      <c r="D80" s="142">
        <f>SUM(D73:D79)</f>
        <v>-336303</v>
      </c>
      <c r="E80" s="139"/>
      <c r="F80" s="142">
        <f>SUM(F73:F79)</f>
        <v>-188686</v>
      </c>
      <c r="G80" s="140"/>
      <c r="H80" s="142">
        <f>SUM(H73:H79)</f>
        <v>686032</v>
      </c>
      <c r="I80" s="139"/>
      <c r="J80" s="142">
        <f>SUM(J73:J79)</f>
        <v>-452198</v>
      </c>
    </row>
    <row r="81" spans="1:10" ht="20.100000000000001" customHeight="1" x14ac:dyDescent="0.2">
      <c r="A81" s="126" t="s">
        <v>197</v>
      </c>
      <c r="B81" s="150"/>
      <c r="D81" s="138"/>
      <c r="E81" s="139"/>
      <c r="F81" s="138"/>
      <c r="G81" s="138"/>
      <c r="H81" s="138"/>
      <c r="I81" s="139"/>
      <c r="J81" s="138"/>
    </row>
    <row r="82" spans="1:10" ht="20.100000000000001" customHeight="1" x14ac:dyDescent="0.2">
      <c r="A82" s="126" t="s">
        <v>198</v>
      </c>
      <c r="D82" s="138">
        <v>4546</v>
      </c>
      <c r="E82" s="139"/>
      <c r="F82" s="138">
        <v>10731</v>
      </c>
      <c r="G82" s="138"/>
      <c r="H82" s="138">
        <v>0</v>
      </c>
      <c r="I82" s="138"/>
      <c r="J82" s="138">
        <v>0</v>
      </c>
    </row>
    <row r="83" spans="1:10" ht="20.100000000000001" customHeight="1" x14ac:dyDescent="0.2">
      <c r="A83" s="126" t="s">
        <v>215</v>
      </c>
      <c r="D83" s="142">
        <v>2587</v>
      </c>
      <c r="E83" s="139"/>
      <c r="F83" s="142">
        <v>-17444</v>
      </c>
      <c r="G83" s="138"/>
      <c r="H83" s="142">
        <v>0</v>
      </c>
      <c r="I83" s="138"/>
      <c r="J83" s="142">
        <v>0</v>
      </c>
    </row>
    <row r="84" spans="1:10" ht="20.100000000000001" customHeight="1" x14ac:dyDescent="0.2">
      <c r="A84" s="129" t="s">
        <v>199</v>
      </c>
      <c r="D84" s="138">
        <f>SUM(D50,D71,D80,D82,D83)</f>
        <v>-301258</v>
      </c>
      <c r="E84" s="139"/>
      <c r="F84" s="138">
        <f>SUM(F50,F71,F80,F82,F83)</f>
        <v>-167213</v>
      </c>
      <c r="G84" s="140"/>
      <c r="H84" s="138">
        <f>SUM(H50,H71,H80,H82,H83)</f>
        <v>344618</v>
      </c>
      <c r="I84" s="139"/>
      <c r="J84" s="138">
        <f>SUM(J50,J71,J80,J82,J83)</f>
        <v>-53983</v>
      </c>
    </row>
    <row r="85" spans="1:10" ht="20.100000000000001" customHeight="1" x14ac:dyDescent="0.2">
      <c r="A85" s="126" t="s">
        <v>200</v>
      </c>
      <c r="D85" s="142">
        <v>1440613</v>
      </c>
      <c r="E85" s="139"/>
      <c r="F85" s="142">
        <v>1553422</v>
      </c>
      <c r="G85" s="138"/>
      <c r="H85" s="142">
        <v>57158</v>
      </c>
      <c r="I85" s="138"/>
      <c r="J85" s="142">
        <v>86961</v>
      </c>
    </row>
    <row r="86" spans="1:10" ht="20.100000000000001" customHeight="1" thickBot="1" x14ac:dyDescent="0.25">
      <c r="A86" s="129" t="s">
        <v>201</v>
      </c>
      <c r="D86" s="151">
        <f>SUM(D84:D85)</f>
        <v>1139355</v>
      </c>
      <c r="E86" s="139"/>
      <c r="F86" s="151">
        <f>SUM(F84:F85)</f>
        <v>1386209</v>
      </c>
      <c r="G86" s="140"/>
      <c r="H86" s="151">
        <f>SUM(H84:H85)</f>
        <v>401776</v>
      </c>
      <c r="I86" s="139"/>
      <c r="J86" s="151">
        <f>SUM(J84:J85)</f>
        <v>32978</v>
      </c>
    </row>
    <row r="87" spans="1:10" ht="20.100000000000001" customHeight="1" thickTop="1" x14ac:dyDescent="0.2">
      <c r="D87" s="138">
        <f>+D86-'bs '!D11</f>
        <v>0</v>
      </c>
      <c r="E87" s="139"/>
      <c r="F87" s="138"/>
      <c r="G87" s="140"/>
      <c r="H87" s="138">
        <f>+H86-'bs '!H11</f>
        <v>0</v>
      </c>
      <c r="I87" s="139"/>
      <c r="J87" s="138"/>
    </row>
    <row r="88" spans="1:10" ht="20.100000000000001" customHeight="1" x14ac:dyDescent="0.2">
      <c r="A88" s="129" t="s">
        <v>202</v>
      </c>
      <c r="D88" s="138"/>
      <c r="E88" s="138"/>
      <c r="F88" s="138"/>
      <c r="G88" s="146"/>
      <c r="H88" s="138"/>
      <c r="I88" s="146"/>
      <c r="J88" s="138"/>
    </row>
    <row r="89" spans="1:10" ht="20.100000000000001" customHeight="1" x14ac:dyDescent="0.2">
      <c r="A89" s="126" t="s">
        <v>203</v>
      </c>
      <c r="D89" s="138"/>
      <c r="E89" s="138"/>
      <c r="F89" s="138"/>
      <c r="G89" s="146"/>
      <c r="H89" s="138"/>
      <c r="I89" s="146"/>
      <c r="J89" s="138"/>
    </row>
    <row r="90" spans="1:10" ht="20.100000000000001" customHeight="1" x14ac:dyDescent="0.2">
      <c r="A90" s="126" t="s">
        <v>237</v>
      </c>
      <c r="D90" s="138"/>
      <c r="E90" s="138"/>
      <c r="F90" s="138"/>
      <c r="G90" s="146"/>
      <c r="H90" s="138"/>
      <c r="I90" s="146"/>
      <c r="J90" s="138"/>
    </row>
    <row r="91" spans="1:10" ht="20.100000000000001" customHeight="1" x14ac:dyDescent="0.2">
      <c r="A91" s="126" t="s">
        <v>238</v>
      </c>
      <c r="D91" s="138">
        <v>1730</v>
      </c>
      <c r="E91" s="138"/>
      <c r="F91" s="138">
        <v>-29284</v>
      </c>
      <c r="G91" s="146"/>
      <c r="H91" s="138">
        <v>0</v>
      </c>
      <c r="I91" s="146"/>
      <c r="J91" s="138">
        <v>0</v>
      </c>
    </row>
    <row r="92" spans="1:10" ht="20.100000000000001" customHeight="1" x14ac:dyDescent="0.2">
      <c r="A92" s="126" t="s">
        <v>204</v>
      </c>
      <c r="D92" s="138">
        <v>39123</v>
      </c>
      <c r="E92" s="138"/>
      <c r="F92" s="138">
        <v>8020</v>
      </c>
      <c r="G92" s="146"/>
      <c r="H92" s="138">
        <v>0</v>
      </c>
      <c r="I92" s="146"/>
      <c r="J92" s="138">
        <v>0</v>
      </c>
    </row>
    <row r="93" spans="1:10" ht="20.100000000000001" customHeight="1" x14ac:dyDescent="0.2">
      <c r="A93" s="126" t="s">
        <v>205</v>
      </c>
      <c r="D93" s="138">
        <v>15431</v>
      </c>
      <c r="E93" s="138"/>
      <c r="F93" s="138">
        <v>2958</v>
      </c>
      <c r="G93" s="146"/>
      <c r="H93" s="138">
        <v>0</v>
      </c>
      <c r="I93" s="146"/>
      <c r="J93" s="138">
        <v>0</v>
      </c>
    </row>
    <row r="94" spans="1:10" ht="20.100000000000001" customHeight="1" x14ac:dyDescent="0.2">
      <c r="A94" s="126" t="s">
        <v>206</v>
      </c>
      <c r="D94" s="138">
        <v>502</v>
      </c>
      <c r="E94" s="138"/>
      <c r="F94" s="138">
        <v>11926</v>
      </c>
      <c r="G94" s="146"/>
      <c r="H94" s="138">
        <v>0</v>
      </c>
      <c r="I94" s="146"/>
      <c r="J94" s="138">
        <v>0</v>
      </c>
    </row>
    <row r="95" spans="1:10" ht="20.100000000000001" customHeight="1" x14ac:dyDescent="0.2">
      <c r="A95" s="126" t="s">
        <v>220</v>
      </c>
      <c r="D95" s="138">
        <v>0</v>
      </c>
      <c r="E95" s="152"/>
      <c r="F95" s="138">
        <v>62706</v>
      </c>
      <c r="G95" s="138"/>
      <c r="H95" s="138">
        <v>0</v>
      </c>
      <c r="I95" s="138"/>
      <c r="J95" s="138">
        <v>0</v>
      </c>
    </row>
    <row r="96" spans="1:10" ht="20.100000000000001" customHeight="1" x14ac:dyDescent="0.2">
      <c r="A96" s="126" t="s">
        <v>221</v>
      </c>
      <c r="B96" s="153"/>
      <c r="C96" s="153"/>
      <c r="D96" s="138">
        <v>0</v>
      </c>
      <c r="E96" s="152"/>
      <c r="F96" s="138">
        <v>786513</v>
      </c>
      <c r="G96" s="138"/>
      <c r="H96" s="138">
        <v>0</v>
      </c>
      <c r="I96" s="138"/>
      <c r="J96" s="138">
        <v>0</v>
      </c>
    </row>
    <row r="97" spans="1:10" ht="20.100000000000001" customHeight="1" x14ac:dyDescent="0.2">
      <c r="A97" s="126" t="s">
        <v>260</v>
      </c>
      <c r="B97" s="153"/>
      <c r="C97" s="153"/>
      <c r="D97" s="138"/>
      <c r="E97" s="152"/>
      <c r="F97" s="138"/>
      <c r="G97" s="138"/>
      <c r="H97" s="138"/>
      <c r="I97" s="138"/>
      <c r="J97" s="138"/>
    </row>
    <row r="98" spans="1:10" ht="20.100000000000001" customHeight="1" x14ac:dyDescent="0.2">
      <c r="A98" s="126" t="s">
        <v>259</v>
      </c>
      <c r="B98" s="153"/>
      <c r="C98" s="153"/>
      <c r="D98" s="138">
        <v>10000</v>
      </c>
      <c r="E98" s="152"/>
      <c r="F98" s="138">
        <v>0</v>
      </c>
      <c r="G98" s="138"/>
      <c r="H98" s="138">
        <v>0</v>
      </c>
      <c r="I98" s="138"/>
      <c r="J98" s="138">
        <v>0</v>
      </c>
    </row>
    <row r="99" spans="1:10" ht="20.100000000000001" customHeight="1" x14ac:dyDescent="0.2">
      <c r="A99" s="153"/>
      <c r="B99" s="153"/>
      <c r="C99" s="153"/>
      <c r="D99" s="152"/>
      <c r="E99" s="152"/>
      <c r="F99" s="138"/>
      <c r="G99" s="138"/>
      <c r="H99" s="138"/>
      <c r="I99" s="138"/>
      <c r="J99" s="138"/>
    </row>
    <row r="100" spans="1:10" ht="20.100000000000001" customHeight="1" x14ac:dyDescent="0.2">
      <c r="A100" s="126" t="s">
        <v>31</v>
      </c>
      <c r="B100" s="153"/>
      <c r="C100" s="153"/>
      <c r="D100" s="152"/>
      <c r="E100" s="152"/>
      <c r="F100" s="152"/>
      <c r="G100" s="152"/>
      <c r="H100" s="152"/>
      <c r="I100" s="152"/>
      <c r="J100" s="152"/>
    </row>
    <row r="101" spans="1:10" ht="20.100000000000001" customHeight="1" x14ac:dyDescent="0.2">
      <c r="E101" s="127"/>
      <c r="G101" s="127"/>
      <c r="I101" s="127"/>
    </row>
    <row r="102" spans="1:10" ht="20.100000000000001" customHeight="1" x14ac:dyDescent="0.2">
      <c r="E102" s="127"/>
      <c r="G102" s="127"/>
      <c r="I102" s="127"/>
    </row>
    <row r="103" spans="1:10" s="127" customFormat="1" ht="20.100000000000001" customHeight="1" x14ac:dyDescent="0.2">
      <c r="A103" s="129"/>
      <c r="B103" s="126"/>
      <c r="C103" s="126"/>
    </row>
    <row r="104" spans="1:10" s="127" customFormat="1" ht="20.100000000000001" customHeight="1" x14ac:dyDescent="0.2">
      <c r="A104" s="126"/>
      <c r="B104" s="126"/>
      <c r="C104" s="126"/>
    </row>
    <row r="105" spans="1:10" s="127" customFormat="1" ht="20.100000000000001" customHeight="1" x14ac:dyDescent="0.2">
      <c r="A105" s="126"/>
      <c r="B105" s="126"/>
      <c r="C105" s="126"/>
    </row>
    <row r="106" spans="1:10" s="127" customFormat="1" ht="20.100000000000001" customHeight="1" x14ac:dyDescent="0.2">
      <c r="A106" s="126"/>
      <c r="B106" s="126"/>
      <c r="C106" s="126"/>
      <c r="E106" s="126"/>
      <c r="G106" s="126"/>
      <c r="I106" s="126"/>
    </row>
    <row r="110" spans="1:10" s="127" customFormat="1" ht="20.100000000000001" customHeight="1" x14ac:dyDescent="0.2">
      <c r="A110" s="126"/>
      <c r="B110" s="126"/>
      <c r="C110" s="126"/>
      <c r="E110" s="126"/>
      <c r="G110" s="126"/>
      <c r="I110" s="126"/>
    </row>
    <row r="111" spans="1:10" s="127" customFormat="1" ht="20.100000000000001" customHeight="1" x14ac:dyDescent="0.2">
      <c r="A111" s="126"/>
      <c r="B111" s="154"/>
      <c r="C111" s="126"/>
      <c r="E111" s="126"/>
      <c r="G111" s="126"/>
      <c r="I111" s="126"/>
    </row>
  </sheetData>
  <pageMargins left="0.78740157480314965" right="0.39370078740157483" top="0.78740157480314965" bottom="0" header="0.19685039370078741" footer="0.19685039370078741"/>
  <pageSetup paperSize="9" scale="71" fitToWidth="0" fitToHeight="0" orientation="portrait" r:id="rId1"/>
  <rowBreaks count="1" manualBreakCount="1">
    <brk id="52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405676804CC4AA897D28860C86183" ma:contentTypeVersion="18" ma:contentTypeDescription="Create a new document." ma:contentTypeScope="" ma:versionID="82fe6428303d5c6c43ee94050d394ace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b4fe463cd45da1ec689542c7e698a66b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88E81DFF-20C6-4CE0-8BBC-A10B8723F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9FE128-A50F-4FC5-B9FF-AF27D0C51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7A6ED2-5C77-4830-A506-E0840B3BC870}">
  <ds:schemaRefs>
    <ds:schemaRef ds:uri="http://schemas.microsoft.com/office/2006/metadata/properties"/>
    <ds:schemaRef ds:uri="http://schemas.microsoft.com/office/infopath/2007/PartnerControls"/>
    <ds:schemaRef ds:uri="0025b2a6-f8d9-4a47-85ad-10799d383e76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PL&amp;OCI</vt:lpstr>
      <vt:lpstr>ce-conso</vt:lpstr>
      <vt:lpstr>ce-company</vt:lpstr>
      <vt:lpstr>Cash Flow</vt:lpstr>
      <vt:lpstr>'bs '!Print_Area</vt:lpstr>
      <vt:lpstr>'Cash Flow'!Print_Area</vt:lpstr>
      <vt:lpstr>'ce-company'!Print_Area</vt:lpstr>
      <vt:lpstr>'ce-conso'!Print_Area</vt:lpstr>
      <vt:lpstr>'PL&amp;OCI'!Print_Area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Krittapong Srisaman</dc:creator>
  <cp:lastModifiedBy>Kamolwan Theeravetch</cp:lastModifiedBy>
  <cp:lastPrinted>2026-07-30T09:58:08Z</cp:lastPrinted>
  <dcterms:created xsi:type="dcterms:W3CDTF">2025-07-21T13:17:08Z</dcterms:created>
  <dcterms:modified xsi:type="dcterms:W3CDTF">2026-07-30T09:58:10Z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  <property fmtid="{D5CDD505-2E9C-101B-9397-08002B2CF9AE}" pid="3" name="MediaServiceImageTags">
    <vt:lpwstr/>
  </property>
</Properties>
</file>