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Laguna Resorts &amp; Hotels\2026\Q1'26\"/>
    </mc:Choice>
  </mc:AlternateContent>
  <xr:revisionPtr revIDLastSave="0" documentId="13_ncr:1_{BA6D9EE7-0757-4B1F-9961-C34C5A213FE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3" r:id="rId1"/>
    <sheet name="PL&amp;OCI" sheetId="1" r:id="rId2"/>
    <sheet name="ce-conso" sheetId="5" r:id="rId3"/>
    <sheet name="ce-company" sheetId="3" r:id="rId4"/>
    <sheet name="Cash Flow" sheetId="9" r:id="rId5"/>
  </sheets>
  <definedNames>
    <definedName name="_xlnm.Print_Area" localSheetId="0">BS!$A$1:$K$100</definedName>
    <definedName name="_xlnm.Print_Area" localSheetId="4">'Cash Flow'!$A$1:$J$93</definedName>
    <definedName name="_xlnm.Print_Area" localSheetId="2">'ce-conso'!$A$1:$AC$33</definedName>
    <definedName name="_xlnm.Print_Area" localSheetId="1">'PL&amp;OCI'!$A$1:$K$72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3" l="1"/>
  <c r="W25" i="5"/>
  <c r="Y25" i="5" s="1"/>
  <c r="D67" i="9" l="1"/>
  <c r="L23" i="5" l="1"/>
  <c r="U21" i="5"/>
  <c r="W21" i="5"/>
  <c r="Y21" i="5" s="1"/>
  <c r="AC21" i="5" s="1"/>
  <c r="W22" i="5"/>
  <c r="H75" i="9" l="1"/>
  <c r="J67" i="9"/>
  <c r="H67" i="9"/>
  <c r="F67" i="9"/>
  <c r="AA27" i="5" l="1"/>
  <c r="J75" i="9" l="1"/>
  <c r="F75" i="9"/>
  <c r="F64" i="13"/>
  <c r="W15" i="5" l="1"/>
  <c r="D75" i="9" l="1"/>
  <c r="W29" i="5" l="1"/>
  <c r="Y29" i="5" s="1"/>
  <c r="Y22" i="5"/>
  <c r="AC22" i="5" s="1"/>
  <c r="G23" i="5"/>
  <c r="D55" i="1" l="1"/>
  <c r="D62" i="1"/>
  <c r="O13" i="3"/>
  <c r="D63" i="1" l="1"/>
  <c r="O19" i="3"/>
  <c r="AC29" i="5"/>
  <c r="M31" i="5"/>
  <c r="Y15" i="5"/>
  <c r="AC15" i="5" s="1"/>
  <c r="W17" i="5"/>
  <c r="Y17" i="5" s="1"/>
  <c r="J62" i="1" l="1"/>
  <c r="J55" i="1"/>
  <c r="F62" i="1"/>
  <c r="F55" i="1"/>
  <c r="J20" i="1"/>
  <c r="J13" i="1"/>
  <c r="F20" i="1"/>
  <c r="F13" i="1"/>
  <c r="AA31" i="5"/>
  <c r="H20" i="1"/>
  <c r="D20" i="1"/>
  <c r="F90" i="13"/>
  <c r="F92" i="13" s="1"/>
  <c r="D90" i="13"/>
  <c r="D92" i="13" s="1"/>
  <c r="H90" i="13"/>
  <c r="H92" i="13" s="1"/>
  <c r="D64" i="13"/>
  <c r="H64" i="13"/>
  <c r="H54" i="13"/>
  <c r="F54" i="13"/>
  <c r="D54" i="13"/>
  <c r="J32" i="13"/>
  <c r="J18" i="13"/>
  <c r="H32" i="13"/>
  <c r="F32" i="13"/>
  <c r="D32" i="13"/>
  <c r="H18" i="13"/>
  <c r="F18" i="13"/>
  <c r="D18" i="13"/>
  <c r="J33" i="13" l="1"/>
  <c r="F63" i="1"/>
  <c r="F21" i="1"/>
  <c r="F25" i="1" s="1"/>
  <c r="F9" i="9" s="1"/>
  <c r="F28" i="9" s="1"/>
  <c r="F43" i="9" s="1"/>
  <c r="F48" i="9" s="1"/>
  <c r="F78" i="9" s="1"/>
  <c r="J21" i="1"/>
  <c r="J25" i="1" s="1"/>
  <c r="J63" i="1"/>
  <c r="F33" i="13"/>
  <c r="D33" i="13"/>
  <c r="H65" i="13"/>
  <c r="H93" i="13" s="1"/>
  <c r="D65" i="13"/>
  <c r="D93" i="13" s="1"/>
  <c r="F65" i="13"/>
  <c r="F93" i="13" s="1"/>
  <c r="H33" i="13"/>
  <c r="G31" i="5"/>
  <c r="A4" i="9"/>
  <c r="A54" i="9" s="1"/>
  <c r="A42" i="1"/>
  <c r="J27" i="1" l="1"/>
  <c r="J30" i="1" s="1"/>
  <c r="J35" i="1" s="1"/>
  <c r="J9" i="9"/>
  <c r="J28" i="9" s="1"/>
  <c r="J43" i="9" s="1"/>
  <c r="J48" i="9" s="1"/>
  <c r="J78" i="9" s="1"/>
  <c r="J80" i="9" s="1"/>
  <c r="F27" i="1"/>
  <c r="F32" i="1" s="1"/>
  <c r="F94" i="13"/>
  <c r="D94" i="13"/>
  <c r="H94" i="13"/>
  <c r="H41" i="13"/>
  <c r="H73" i="13" s="1"/>
  <c r="D41" i="13"/>
  <c r="D73" i="13" s="1"/>
  <c r="A38" i="13"/>
  <c r="A70" i="13" s="1"/>
  <c r="J46" i="1" l="1"/>
  <c r="J65" i="1" s="1"/>
  <c r="J68" i="1" s="1"/>
  <c r="F30" i="1"/>
  <c r="F35" i="1" s="1"/>
  <c r="F46" i="1"/>
  <c r="F65" i="1" s="1"/>
  <c r="F70" i="1" s="1"/>
  <c r="F68" i="1" s="1"/>
  <c r="S27" i="5"/>
  <c r="I31" i="5"/>
  <c r="W31" i="5"/>
  <c r="K31" i="5"/>
  <c r="H13" i="1"/>
  <c r="H21" i="1" s="1"/>
  <c r="H25" i="1" s="1"/>
  <c r="H9" i="9" s="1"/>
  <c r="D13" i="1"/>
  <c r="D21" i="1" s="1"/>
  <c r="D25" i="1" s="1"/>
  <c r="D27" i="1" s="1"/>
  <c r="F80" i="9" l="1"/>
  <c r="H27" i="1"/>
  <c r="H28" i="9"/>
  <c r="W27" i="5"/>
  <c r="Y31" i="5"/>
  <c r="D32" i="1" l="1"/>
  <c r="D9" i="9"/>
  <c r="G28" i="5"/>
  <c r="G30" i="5" s="1"/>
  <c r="D28" i="9" l="1"/>
  <c r="D43" i="9" s="1"/>
  <c r="D48" i="9" s="1"/>
  <c r="D78" i="9" s="1"/>
  <c r="G32" i="5"/>
  <c r="H43" i="9"/>
  <c r="H48" i="9" s="1"/>
  <c r="O18" i="5"/>
  <c r="O23" i="5" s="1"/>
  <c r="M17" i="3"/>
  <c r="AC25" i="5"/>
  <c r="J64" i="13"/>
  <c r="J54" i="13"/>
  <c r="J65" i="13" s="1"/>
  <c r="J90" i="13"/>
  <c r="O17" i="3" l="1"/>
  <c r="H78" i="9"/>
  <c r="H80" i="9" s="1"/>
  <c r="H81" i="9" s="1"/>
  <c r="AC31" i="5"/>
  <c r="J92" i="13"/>
  <c r="J93" i="13"/>
  <c r="J94" i="13" l="1"/>
  <c r="AA16" i="5"/>
  <c r="M16" i="5" l="1"/>
  <c r="E31" i="5" l="1"/>
  <c r="C31" i="5"/>
  <c r="I12" i="3" l="1"/>
  <c r="H62" i="1"/>
  <c r="AA26" i="5" l="1"/>
  <c r="M11" i="3" l="1"/>
  <c r="I22" i="3"/>
  <c r="G22" i="3"/>
  <c r="E22" i="3"/>
  <c r="C22" i="3"/>
  <c r="O11" i="3" l="1"/>
  <c r="M22" i="3"/>
  <c r="H55" i="1" l="1"/>
  <c r="H63" i="1" l="1"/>
  <c r="S28" i="5"/>
  <c r="S30" i="5" s="1"/>
  <c r="S18" i="5"/>
  <c r="S23" i="5" s="1"/>
  <c r="O22" i="3" l="1"/>
  <c r="H30" i="1" l="1"/>
  <c r="I18" i="3" l="1"/>
  <c r="H35" i="1"/>
  <c r="H46" i="1"/>
  <c r="H65" i="1" s="1"/>
  <c r="H68" i="1" s="1"/>
  <c r="AA28" i="5"/>
  <c r="AA30" i="5" s="1"/>
  <c r="AA18" i="5"/>
  <c r="AA23" i="5" s="1"/>
  <c r="W26" i="5"/>
  <c r="W19" i="5"/>
  <c r="AC17" i="5"/>
  <c r="W16" i="5"/>
  <c r="C28" i="5"/>
  <c r="C30" i="5" s="1"/>
  <c r="Y19" i="5" l="1"/>
  <c r="AC19" i="5" s="1"/>
  <c r="C32" i="5"/>
  <c r="AA32" i="5"/>
  <c r="W18" i="5"/>
  <c r="W23" i="5" s="1"/>
  <c r="Y16" i="5"/>
  <c r="AC16" i="5" s="1"/>
  <c r="U18" i="5"/>
  <c r="U23" i="5" s="1"/>
  <c r="Q18" i="5"/>
  <c r="Q23" i="5" s="1"/>
  <c r="M18" i="5"/>
  <c r="M23" i="5" s="1"/>
  <c r="K18" i="5"/>
  <c r="K23" i="5" s="1"/>
  <c r="I18" i="5"/>
  <c r="I23" i="5" s="1"/>
  <c r="E18" i="5"/>
  <c r="E23" i="5" s="1"/>
  <c r="C18" i="5"/>
  <c r="C23" i="5" s="1"/>
  <c r="AC18" i="5" l="1"/>
  <c r="AC23" i="5" s="1"/>
  <c r="Y18" i="5"/>
  <c r="Y23" i="5" s="1"/>
  <c r="E28" i="5" l="1"/>
  <c r="E30" i="5" s="1"/>
  <c r="I28" i="5"/>
  <c r="I30" i="5" s="1"/>
  <c r="K28" i="5"/>
  <c r="K30" i="5" s="1"/>
  <c r="Q28" i="5"/>
  <c r="Q30" i="5" s="1"/>
  <c r="K32" i="5" l="1"/>
  <c r="I32" i="5"/>
  <c r="E32" i="5"/>
  <c r="K20" i="3"/>
  <c r="K21" i="3" s="1"/>
  <c r="I20" i="3"/>
  <c r="G20" i="3"/>
  <c r="G21" i="3" s="1"/>
  <c r="E20" i="3"/>
  <c r="E21" i="3" s="1"/>
  <c r="C20" i="3"/>
  <c r="C21" i="3" s="1"/>
  <c r="M18" i="3"/>
  <c r="O18" i="3" s="1"/>
  <c r="U28" i="5"/>
  <c r="U30" i="5" s="1"/>
  <c r="I21" i="3" l="1"/>
  <c r="I23" i="3" s="1"/>
  <c r="O20" i="3"/>
  <c r="O21" i="3" s="1"/>
  <c r="M20" i="3"/>
  <c r="M21" i="3" s="1"/>
  <c r="D80" i="9" l="1"/>
  <c r="D81" i="9" s="1"/>
  <c r="K14" i="3" l="1"/>
  <c r="K15" i="3" s="1"/>
  <c r="I14" i="3"/>
  <c r="I15" i="3" s="1"/>
  <c r="G14" i="3"/>
  <c r="G15" i="3" s="1"/>
  <c r="E14" i="3"/>
  <c r="E15" i="3" s="1"/>
  <c r="C14" i="3"/>
  <c r="C15" i="3" s="1"/>
  <c r="M12" i="3"/>
  <c r="M14" i="3" s="1"/>
  <c r="M15" i="3" s="1"/>
  <c r="E23" i="3" l="1"/>
  <c r="G23" i="3"/>
  <c r="C23" i="3"/>
  <c r="O12" i="3"/>
  <c r="O14" i="3" s="1"/>
  <c r="O15" i="3" s="1"/>
  <c r="M23" i="3" l="1"/>
  <c r="O23" i="3" l="1"/>
  <c r="D46" i="1" l="1"/>
  <c r="D65" i="1" s="1"/>
  <c r="D70" i="1" s="1"/>
  <c r="D30" i="1"/>
  <c r="D35" i="1" s="1"/>
  <c r="M26" i="5" l="1"/>
  <c r="M28" i="5" s="1"/>
  <c r="M30" i="5" s="1"/>
  <c r="M32" i="5" l="1"/>
  <c r="Y26" i="5"/>
  <c r="AC26" i="5" s="1"/>
  <c r="O28" i="5"/>
  <c r="O30" i="5" s="1"/>
  <c r="Y27" i="5"/>
  <c r="AC27" i="5" s="1"/>
  <c r="AC28" i="5" l="1"/>
  <c r="AC30" i="5" s="1"/>
  <c r="W28" i="5"/>
  <c r="Y28" i="5"/>
  <c r="Y30" i="5" s="1"/>
  <c r="W30" i="5" l="1"/>
  <c r="W32" i="5" s="1"/>
  <c r="AC32" i="5"/>
  <c r="Y32" i="5"/>
  <c r="D68" i="1"/>
</calcChain>
</file>

<file path=xl/sharedStrings.xml><?xml version="1.0" encoding="utf-8"?>
<sst xmlns="http://schemas.openxmlformats.org/spreadsheetml/2006/main" count="368" uniqueCount="258">
  <si>
    <t>บริษัท ลากูน่า รีสอร์ท แอนด์ โฮเท็ล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</si>
  <si>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</si>
  <si>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</si>
  <si>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</si>
  <si>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</si>
  <si>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</si>
  <si>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</si>
  <si>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</si>
  <si>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</si>
  <si>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</si>
  <si>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ลูกหนี้การค้าระยะยาว</t>
  </si>
  <si>
    <t>เงินลงทุนในบริษัทย่อย</t>
  </si>
  <si>
    <t>เงินให้กู้ยืมระยะยาวแก่บริษัทย่อย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</si>
  <si>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</si>
  <si>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</si>
  <si>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</si>
  <si>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</si>
  <si>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</si>
  <si>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</si>
  <si>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</si>
  <si>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</si>
  <si>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</si>
  <si>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</si>
  <si>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</si>
  <si>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เงินกู้ยืมระยะยาวจากบริษัทย่อย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</si>
  <si>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</si>
  <si>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</si>
  <si>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</si>
  <si>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</si>
  <si>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</si>
  <si>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</si>
  <si>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211,675,358 หุ้น มูลค่าหุ้นละ 10 บาท</t>
  </si>
  <si>
    <t xml:space="preserve">   ทุนที่ออกและชำระเต็มมูลค่าแล้ว</t>
  </si>
  <si>
    <t xml:space="preserve">      หุ้นสามัญ 166,682,701 หุ้น มูลค่าหุ้นละ 10 บาท</t>
  </si>
  <si>
    <t>ส่วนเกินมูลค่าหุ้นสามัญ</t>
  </si>
  <si>
    <t>ทุนสำรอง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</si>
  <si>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</si>
  <si>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</si>
  <si>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</si>
  <si>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</si>
  <si>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</si>
  <si>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</si>
  <si>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</si>
  <si>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</si>
  <si>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</si>
  <si>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รายได้จากกิจการโรงแรม</t>
  </si>
  <si>
    <t>รายได้จากกิจการพัฒนาอสังหาริมทรัพย์</t>
  </si>
  <si>
    <t>รายได้จากกิจการให้เช่าพื้นที่อาคารสำนักงาน</t>
  </si>
  <si>
    <t>รายได้อื่น</t>
  </si>
  <si>
    <t>รวมรายได้</t>
  </si>
  <si>
    <t>ค่าใช้จ่าย</t>
  </si>
  <si>
    <t>ต้นทุนของกิจการโรงแรม</t>
  </si>
  <si>
    <t>ต้นทุนของกิจการพัฒนาอสังหาริมทรัพย์</t>
  </si>
  <si>
    <t>ต้นทุนของกิจการให้เช่าพื้นที่อาคารสำนักงาน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</si>
  <si>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</si>
  <si>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</si>
  <si>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</si>
  <si>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</si>
  <si>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</si>
  <si>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</si>
  <si>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</si>
  <si>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</si>
  <si>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</si>
  <si>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</si>
  <si>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</si>
  <si>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</si>
  <si>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สินทรัพย์หมุนเวียนอื่น</t>
  </si>
  <si>
    <t xml:space="preserve">   ลูกหนี้การค้าระยะยาว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</si>
  <si>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</si>
  <si>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</si>
  <si>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</si>
  <si>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</si>
  <si>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</si>
  <si>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รับดอกเบี้ย</t>
  </si>
  <si>
    <t xml:space="preserve">   จ่ายดอกเบี้ย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</si>
  <si>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</si>
  <si>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</si>
  <si>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</si>
  <si>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</si>
  <si>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รับเงินกู้ยืมระยะยาวจากบริษัทย่อย</t>
  </si>
  <si>
    <t>ชำระคืนเงินกู้ยืมระยะยาวจากบริษัทย่อย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</si>
  <si>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</si>
  <si>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</si>
  <si>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ข้อมูลกระแสเงินสดเปิดเผยเพิ่มเติม</t>
  </si>
  <si>
    <t>ส่วนเกินทุน</t>
  </si>
  <si>
    <t>ทุนเรือนหุ้นที่ออก</t>
  </si>
  <si>
    <t>ส่วนเกิน</t>
  </si>
  <si>
    <t>จากการ</t>
  </si>
  <si>
    <t>จัดสรรแล้ว -</t>
  </si>
  <si>
    <t>มูลค่าหุ้นสามัญ</t>
  </si>
  <si>
    <t>ตีราคาสินทรัพย์</t>
  </si>
  <si>
    <t>สำรองตามกฎหมาย</t>
  </si>
  <si>
    <t>ยังไม่ได้จัดสรร</t>
  </si>
  <si>
    <t>รวม</t>
  </si>
  <si>
    <t>แปลงค่างบการเงิน</t>
  </si>
  <si>
    <t>ที่เป็นเงินตรา</t>
  </si>
  <si>
    <t>รวมส่วนของ</t>
  </si>
  <si>
    <t>ต่างประเทศ</t>
  </si>
  <si>
    <t xml:space="preserve">สินค้าคงเหลือ </t>
  </si>
  <si>
    <t xml:space="preserve">ต้นทุนการพัฒนาอสังหาริมทรัพย์ </t>
  </si>
  <si>
    <t xml:space="preserve">เงินลงทุนในบริษัทร่วม </t>
  </si>
  <si>
    <t xml:space="preserve">ที่ดิน อาคารและอุปกรณ์ </t>
  </si>
  <si>
    <t>อสังหาริมทรัพย์เพื่อการลงทุน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</si>
  <si>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</si>
  <si>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</si>
  <si>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</si>
  <si>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 xml:space="preserve">กำไรขาดทุนเบ็ดเสร็จอื่น </t>
  </si>
  <si>
    <t>ผลต่างของอัตราแลกเปลี่ยนจากการแปลงค่างบการเงิน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</si>
  <si>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</si>
  <si>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</si>
  <si>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</t>
  </si>
  <si>
    <t>ส่วนของผู้มี</t>
  </si>
  <si>
    <t>ส่วนได้เสียที่</t>
  </si>
  <si>
    <t>ไม่มีอำนาจ</t>
  </si>
  <si>
    <t>องค์ประกอบอื่น</t>
  </si>
  <si>
    <t>ควบคุม</t>
  </si>
  <si>
    <t>ส่วนของ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</si>
  <si>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</si>
  <si>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</si>
  <si>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</si>
  <si>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</si>
  <si>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ส่วนเกินทุนจากการ</t>
  </si>
  <si>
    <t>และชำระเต็มมูลค่าแล้ว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</si>
  <si>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</si>
  <si>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</si>
  <si>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เงินสดจาก (ใช้ไปใน) กิจกรรมดำเนินงาน</t>
  </si>
  <si>
    <t>ผลต่างจากการ</t>
  </si>
  <si>
    <t>(ยังไม่ได้ตรวจสอบ แต่สอบทานแล้ว)</t>
  </si>
  <si>
    <t>(หน่วย: พันบาท)</t>
  </si>
  <si>
    <t>กำไรขาดทุนเบ็ดเสร็จรวมสำหรับงวด</t>
  </si>
  <si>
    <t>เงินรับล่วงหน้าจากลูกค้า</t>
  </si>
  <si>
    <t>เงินสดและรายการเทียบเท่าเงินสด ณ วันต้นงวด</t>
  </si>
  <si>
    <t>สินทรัพย์ภาษีเงินได้รอการตัดบัญชี</t>
  </si>
  <si>
    <t>หนี้สินภาษีเงินได้รอการตัดบัญชี</t>
  </si>
  <si>
    <t>ผลต่างจากการแปลงค่างบการเงินที่เป็นเงินตราต่างประเทศสุทธิ</t>
  </si>
  <si>
    <t xml:space="preserve">    ที่เป็นเงินตราต่างประเทศ</t>
  </si>
  <si>
    <t>กำไรขาดทุนเบ็ดเสร็จอื่นสำหรับงวด</t>
  </si>
  <si>
    <t>การแบ่งปันกำไรขาดทุนเบ็ดเสร็จรวม</t>
  </si>
  <si>
    <t xml:space="preserve">   เงินรับล่วงหน้าจากลูกค้า</t>
  </si>
  <si>
    <t xml:space="preserve">   จ่ายภาษีเงินได้</t>
  </si>
  <si>
    <t>เงินสดรับจากเงินให้กู้ยืมระยะยาวแก่บริษัทย่อย</t>
  </si>
  <si>
    <t xml:space="preserve">   เงินสดรับ (จ่าย) จากกิจกรรมดำเนินงาน</t>
  </si>
  <si>
    <t>เงินสดจ่ายสำหรับเงินให้กู้ยืมระยะยาวแก่บริษัทย่อย</t>
  </si>
  <si>
    <t>รายการที่ไม่ใช่เงินสด</t>
  </si>
  <si>
    <t xml:space="preserve">กำไรขาดทุนเบ็ดเสร็จรวมสำหรับงวด </t>
  </si>
  <si>
    <t>รวมองค์ประกอบอื่น</t>
  </si>
  <si>
    <t xml:space="preserve">   ตัดจำหน่ายที่ดิน อาคารและอุปกรณ์</t>
  </si>
  <si>
    <t>รายการที่จะถูกบันทึกในส่วนของกำไรหรือขาดทุนในภายหลัง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</si>
  <si>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</si>
  <si>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</si>
  <si>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</si>
  <si>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(ตรวจสอบแล้ว)</t>
  </si>
  <si>
    <t xml:space="preserve">   โอนกลับส่วนเกินทุนจากการตีราคาสำหรับการขายสินทรัพย์</t>
  </si>
  <si>
    <t xml:space="preserve">   ดอกเบี้ยจ่ายที่บันทึกเป็นต้นทุนการพัฒนาอสังหาริมทรัพย์</t>
  </si>
  <si>
    <t>ส่วนแบ่งกำไร</t>
  </si>
  <si>
    <t>ขาดทุนเบ็ดเสร็จอื่น</t>
  </si>
  <si>
    <t>โอนกลับส่วนเกินทุนจากการตีราคาสำหรับการขายสินทรัพย์</t>
  </si>
  <si>
    <t xml:space="preserve">   ต้นทุนในการได้มาซึ่งสัญญาที่ทำกับลูกค้า </t>
  </si>
  <si>
    <t xml:space="preserve">ต้นทุนในการได้มาซึ่งสัญญาที่ทำกับลูกค้า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</si>
  <si>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</si>
  <si>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</si>
  <si>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</si>
  <si>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</si>
  <si>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</si>
  <si>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>ผ่านกำไรขาดทุน</t>
  </si>
  <si>
    <t>เบ็ดเสร็จอื่น</t>
  </si>
  <si>
    <t xml:space="preserve">   - สุทธิจากภาษีเงินได้</t>
  </si>
  <si>
    <t>รายได้ทางการเงิน</t>
  </si>
  <si>
    <t>กำไร (ขาดทุน) ส่วนที่เป็นของผู้ถือหุ้นของบริษัทฯ</t>
  </si>
  <si>
    <t>การแบ่งปันกำไร (ขาดทุน)</t>
  </si>
  <si>
    <t>กำไร (ขาดทุน) สำหรับงวด</t>
  </si>
  <si>
    <t>กำไร (ขาดทุน) ก่อนค่าใช้จ่ายภาษีเงินได้</t>
  </si>
  <si>
    <t>กำไร (ขาดทุน) จากกิจกรรมดำเนินงาน</t>
  </si>
  <si>
    <t>รายการปรับกระทบยอดกำไร (ขาดทุน) ก่อนค่าใช้จ่ายภาษีเงินได้เป็น</t>
  </si>
  <si>
    <t xml:space="preserve">   รายได้ทางการเงิน</t>
  </si>
  <si>
    <t xml:space="preserve">   ต้นทุนทางการเงิน</t>
  </si>
  <si>
    <t>ขาดทุนสำหรับงวด</t>
  </si>
  <si>
    <t xml:space="preserve">   สินทรัพย์สิทธิการใช้และหนี้สินตามสัญญาเช่าเพิ่มขึ้น</t>
  </si>
  <si>
    <t>รายได้ (ค่าใช้จ่าย) ภาษีเงินได้</t>
  </si>
  <si>
    <t>หนี้สินตามสัญญาเช่าที่ถึงกำหนดชำระภายในหนึ่งปี</t>
  </si>
  <si>
    <t xml:space="preserve">เงินสดและรายการเทียบเท่าเงินสด ณ วันสิ้นงวด </t>
  </si>
  <si>
    <t>จ่ายชำระหนี้สินตามสัญญาเช่า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</si>
  <si>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</si>
  <si>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</si>
  <si>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การวัดมูลค่าเงิน</t>
  </si>
  <si>
    <t>ลงทุนในตราสารทุน</t>
  </si>
  <si>
    <t>ต้นทุนทางการเงิน</t>
  </si>
  <si>
    <t>ส่วนต่ำกว่าทุนจาก</t>
  </si>
  <si>
    <t>การเปลี่ยนแปลง</t>
  </si>
  <si>
    <t>สัดส่วนเงินลงทุน</t>
  </si>
  <si>
    <t>ในบริษัทย่อย</t>
  </si>
  <si>
    <t>เงินกู้ยืมระยะสั้นจากสถาบันการเงิน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</si>
  <si>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</si>
  <si>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ค่าเผื่อผลขาดทุนด้านเครดิตที่คาดว่าจะเกิดขึ้น (โอนกลับ) </t>
  </si>
  <si>
    <t>การลงทุนในบริษัทย่อย</t>
  </si>
  <si>
    <t>ส่วนต่ำกว่าทุนจากการเปลี่ยนแปลงสัดส่วน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</si>
  <si>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</si>
  <si>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</si>
  <si>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</si>
  <si>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</si>
  <si>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>เงินสดสุทธิจาก (ใช้ไปใน) กิจกรรมลงทุน</t>
  </si>
  <si>
    <t xml:space="preserve">กำไรสำหรับงวด 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</si>
  <si>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</si>
  <si>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</si>
  <si>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</si>
  <si>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</si>
  <si>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</si>
  <si>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</si>
  <si>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เงินสดจ่ายซื้อเงินลงทุนในบริษัทย่อย</t>
  </si>
  <si>
    <t>เงินสดจ่ายซื้ออสังหาริมทรัพย์เพื่อการลงทุน</t>
  </si>
  <si>
    <t xml:space="preserve">   ประมาณการหนี้สินสำหรับผลประโยชน์พนักงาน</t>
  </si>
  <si>
    <t>กำไร (ขาดทุน) จาก</t>
  </si>
  <si>
    <t>เงินสดจ่ายซื้อสินทรัพย์ทางการเงินไม่หมุนเวียนอื่น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</si>
  <si>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</si>
  <si>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>ภาษีเงินได้นิติบุคคลค้างจ่าย</t>
  </si>
  <si>
    <t xml:space="preserve">   กำไรจากการต่อรองราคาซื้อ</t>
  </si>
  <si>
    <t>กำไรต่อหุ้น</t>
  </si>
  <si>
    <t xml:space="preserve">   ประมาณการหนี้สินไม่หมุนเวียนสำหรับผลประโยชน์พนักงาน</t>
  </si>
  <si>
    <t xml:space="preserve">   รับคืนภาษีเงินได้</t>
  </si>
  <si>
    <t xml:space="preserve">   กำไรจากการประเมินมูลค่าอสังหาริมทรัพย์เพื่อการลงทุน</t>
  </si>
  <si>
    <t xml:space="preserve">   โอนต้นทุนการพัฒนาอสังหาริมทรัพย์ไปเป็นอสังหาริมทรัพย์เพื่อการลงทุน</t>
  </si>
  <si>
    <t xml:space="preserve">   โอนสินทรัพย์ทางการเงินไม่หมุนเวียนอื่นไปเป็นเงินลงทุนในบริษัทร่วม</t>
  </si>
  <si>
    <t>เงินฝากประจำ</t>
  </si>
  <si>
    <t>ผลกระทบจากอัตราแลกเปลี่ยนต่อเงินสดและรายการเทียบเท่าเงินสด</t>
  </si>
  <si>
    <t>เงินลงทุนในการร่วมค้า</t>
  </si>
  <si>
    <t>เงินสดจ่ายซื้อที่ดิน อาคารและอุปกรณ์ล่วงหน้า</t>
  </si>
  <si>
    <t>เงินสดสุทธิจาก (ใช้ไปใน) กิจกรรมจัดหาเงิน</t>
  </si>
  <si>
    <t xml:space="preserve">   ขาดทุนจากการลดลงของมูลค่าเงินลงทุนในบริษัทย่อย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</si>
  <si>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</si>
  <si>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จากเงินลงทุนใน</t>
  </si>
  <si>
    <t>ณ วันที่ 31 มีนาคม 2569</t>
  </si>
  <si>
    <t>31 มีนาคม 2569</t>
  </si>
  <si>
    <t>ยอดคงเหลือ ณ วันที่ 31 มีนาคม 2569</t>
  </si>
  <si>
    <t xml:space="preserve">ยอดคงเหลือ ณ วันที่ 31 มีนาคม 2569 </t>
  </si>
  <si>
    <t>สำหรับงวดสามเดือนสิ้นสุดวันที่ 31 มีนาคม 2569</t>
  </si>
  <si>
    <t>31 ธันวาคม 2568</t>
  </si>
  <si>
    <t>ยอดคงเหลือ ณ วันที่ 31 มีนาคม 2568</t>
  </si>
  <si>
    <t>ยอดคงเหลือ ณ วันที่ 1 มกราคม 2569</t>
  </si>
  <si>
    <t xml:space="preserve">   โอนกลับประมาณการหนี้สินสำหรับผลตอบแทนแก่ผู้เช่าในอัตราคงที่</t>
  </si>
  <si>
    <t>9, 10</t>
  </si>
  <si>
    <t>ส่วนแบ่งกำไร (ขาดทุน) จากเงินลงทุนในการร่วมค้าและบริษัทร่วม</t>
  </si>
  <si>
    <t xml:space="preserve">   บริษัทร่วมค้าและบริษัทร่วม</t>
  </si>
  <si>
    <t>ส่วนแบ่งกำไรขาดทุนเบ็ดเสร็จอื่นจากเงินลงทุนใน</t>
  </si>
  <si>
    <t>บริษัทร่วมค้า</t>
  </si>
  <si>
    <t>และบริษัทร่วม</t>
  </si>
  <si>
    <t>โอนไปกำไรสะสม</t>
  </si>
  <si>
    <t>การได้มาซึ่งส่วนได้เสียที่ไม่มีอำนาจควบคุม</t>
  </si>
  <si>
    <t xml:space="preserve">   จากการซื้อบริษัทย่อย</t>
  </si>
  <si>
    <t xml:space="preserve">      ที่พักตากอากาศ (โอนกลับ)</t>
  </si>
  <si>
    <t xml:space="preserve">   ประมาณการหนี้สินสำหรับสมาชิกใช้สิทธิการพักใน</t>
  </si>
  <si>
    <t xml:space="preserve">   ส่วนแบ่ง (กำไร) ขาดทุนจากเงินลงทุนในการร่วมค้าและบริษัทร่วม</t>
  </si>
  <si>
    <t xml:space="preserve">   กำไรจากการขายที่ดิน อาคารและอุปกรณ์</t>
  </si>
  <si>
    <t xml:space="preserve">   ส่วนแบ่งกำไรขาดทุนเบ็ดเสร็จอื่นในเงินลงทุน</t>
  </si>
  <si>
    <t xml:space="preserve">      ในบริษัทร่วมค้าและบริษัทร่วม</t>
  </si>
  <si>
    <t xml:space="preserve">   โอนเงินจ่ายล่วงหน้าค่าซื้อที่ดินไปเป็นที่ดิน อาคารและอุปกรณ์</t>
  </si>
  <si>
    <t xml:space="preserve">เงินกู้ยืมระยะสั้นจากสถาบันการเงินลดลง </t>
  </si>
  <si>
    <t>กำไร (ขาดทุน) จากการเปลี่ยนแปลงมูลค่าของเงินลงทุนในตราสารทุน</t>
  </si>
  <si>
    <t xml:space="preserve">   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</si>
</sst>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0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sz val="12"/>
      <color theme="9"/>
      <name val="Angsana New"/>
      <family val="1"/>
    </font>
    <font>
      <sz val="12"/>
      <color theme="9"/>
      <name val="Angsana New"/>
      <family val="1"/>
    </font>
    <font>
      <b/>
      <sz val="14"/>
      <color theme="9"/>
      <name val="Angsana New"/>
      <family val="1"/>
    </font>
    <font>
      <sz val="14"/>
      <color theme="9"/>
      <name val="Angsana New"/>
      <family val="1"/>
    </font>
    <font>
      <i/>
      <sz val="14"/>
      <name val="Angsana New"/>
      <family val="1"/>
    </font>
    <font>
      <u/>
      <sz val="14"/>
      <color theme="9"/>
      <name val="Angsana New"/>
      <family val="1"/>
    </font>
    <font>
      <i/>
      <sz val="14"/>
      <color theme="9"/>
      <name val="Angsana New"/>
      <family val="1"/>
    </font>
    <font>
      <sz val="10"/>
      <color theme="1"/>
      <name val="Arial"/>
      <family val="2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</cellStyleXfs>
  <cellXfs count="135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164" fontId="6" fillId="0" borderId="3" xfId="2" applyNumberFormat="1" applyFont="1" applyFill="1" applyBorder="1" applyAlignment="1">
      <alignment vertical="center"/>
    </xf>
    <xf numFmtId="37" fontId="6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3" fontId="6" fillId="0" borderId="3" xfId="2" applyFont="1" applyBorder="1" applyAlignment="1">
      <alignment vertical="center"/>
    </xf>
    <xf numFmtId="39" fontId="6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7" fillId="0" borderId="1" xfId="0" applyNumberFormat="1" applyFont="1" applyBorder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41" fontId="6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9" fontId="12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164" fontId="17" fillId="0" borderId="0" xfId="2" applyNumberFormat="1" applyFont="1" applyFill="1" applyAlignment="1">
      <alignment vertical="center"/>
    </xf>
    <xf numFmtId="41" fontId="17" fillId="0" borderId="0" xfId="0" applyNumberFormat="1" applyFont="1" applyAlignment="1">
      <alignment vertical="center"/>
    </xf>
    <xf numFmtId="41" fontId="17" fillId="0" borderId="0" xfId="0" quotePrefix="1" applyNumberFormat="1" applyFont="1" applyAlignment="1">
      <alignment horizontal="right" vertical="center"/>
    </xf>
    <xf numFmtId="41" fontId="17" fillId="0" borderId="1" xfId="0" applyNumberFormat="1" applyFont="1" applyBorder="1" applyAlignment="1">
      <alignment vertical="center"/>
    </xf>
    <xf numFmtId="41" fontId="17" fillId="0" borderId="1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43" fontId="17" fillId="0" borderId="0" xfId="0" applyNumberFormat="1" applyFont="1" applyAlignment="1">
      <alignment vertical="center"/>
    </xf>
    <xf numFmtId="164" fontId="17" fillId="0" borderId="0" xfId="2" applyNumberFormat="1" applyFont="1" applyFill="1" applyBorder="1" applyAlignment="1">
      <alignment vertical="center"/>
    </xf>
    <xf numFmtId="41" fontId="17" fillId="0" borderId="1" xfId="2" applyNumberFormat="1" applyFont="1" applyFill="1" applyBorder="1" applyAlignment="1">
      <alignment vertical="center"/>
    </xf>
    <xf numFmtId="37" fontId="17" fillId="0" borderId="0" xfId="0" applyNumberFormat="1" applyFont="1" applyAlignment="1">
      <alignment horizontal="right" vertical="center"/>
    </xf>
    <xf numFmtId="37" fontId="17" fillId="0" borderId="1" xfId="0" applyNumberFormat="1" applyFont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0" xfId="2" applyNumberFormat="1" applyFont="1" applyFill="1" applyAlignment="1">
      <alignment horizontal="center" vertical="center"/>
    </xf>
    <xf numFmtId="43" fontId="12" fillId="0" borderId="0" xfId="2" applyFont="1" applyFill="1" applyAlignment="1">
      <alignment horizontal="center" vertical="center"/>
    </xf>
    <xf numFmtId="41" fontId="17" fillId="0" borderId="0" xfId="2" applyNumberFormat="1" applyFont="1" applyFill="1" applyAlignment="1">
      <alignment vertical="center"/>
    </xf>
    <xf numFmtId="41" fontId="17" fillId="0" borderId="2" xfId="2" applyNumberFormat="1" applyFont="1" applyFill="1" applyBorder="1" applyAlignment="1">
      <alignment vertical="center"/>
    </xf>
    <xf numFmtId="41" fontId="17" fillId="0" borderId="3" xfId="2" applyNumberFormat="1" applyFont="1" applyFill="1" applyBorder="1" applyAlignment="1">
      <alignment vertical="center"/>
    </xf>
    <xf numFmtId="41" fontId="17" fillId="0" borderId="2" xfId="0" applyNumberFormat="1" applyFont="1" applyBorder="1" applyAlignment="1">
      <alignment vertical="center"/>
    </xf>
    <xf numFmtId="41" fontId="17" fillId="0" borderId="0" xfId="2" applyNumberFormat="1" applyFont="1" applyFill="1" applyAlignment="1">
      <alignment horizontal="right" vertical="center"/>
    </xf>
    <xf numFmtId="41" fontId="17" fillId="0" borderId="0" xfId="2" quotePrefix="1" applyNumberFormat="1" applyFont="1" applyFill="1" applyAlignment="1">
      <alignment horizontal="right" vertical="center"/>
    </xf>
    <xf numFmtId="41" fontId="17" fillId="0" borderId="0" xfId="2" applyNumberFormat="1" applyFont="1" applyFill="1" applyBorder="1" applyAlignment="1">
      <alignment vertical="center"/>
    </xf>
    <xf numFmtId="41" fontId="17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1" fontId="12" fillId="0" borderId="0" xfId="0" quotePrefix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1" fontId="6" fillId="0" borderId="0" xfId="0" quotePrefix="1" applyNumberFormat="1" applyFont="1" applyAlignment="1">
      <alignment horizontal="right" vertical="center"/>
    </xf>
    <xf numFmtId="14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indent="1"/>
    </xf>
    <xf numFmtId="0" fontId="6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left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6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6" fillId="0" borderId="5" xfId="0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17" fillId="0" borderId="0" xfId="4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center" vertical="center"/>
    </xf>
    <xf numFmtId="41" fontId="17" fillId="0" borderId="1" xfId="0" quotePrefix="1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7" fillId="0" borderId="0" xfId="6" applyFont="1" applyAlignment="1">
      <alignment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8" xfId="0" applyNumberFormat="1" applyFont="1" applyBorder="1" applyAlignment="1">
      <alignment horizontal="right" vertical="center"/>
    </xf>
    <xf numFmtId="41" fontId="3" fillId="0" borderId="7" xfId="0" applyNumberFormat="1" applyFont="1" applyBorder="1" applyAlignment="1">
      <alignment vertical="center"/>
    </xf>
    <xf numFmtId="41" fontId="3" fillId="0" borderId="8" xfId="0" applyNumberFormat="1" applyFont="1" applyBorder="1" applyAlignment="1">
      <alignment vertical="center"/>
    </xf>
    <xf numFmtId="41" fontId="6" fillId="0" borderId="7" xfId="0" applyNumberFormat="1" applyFont="1" applyBorder="1" applyAlignment="1">
      <alignment horizontal="right" vertical="center"/>
    </xf>
    <xf numFmtId="41" fontId="6" fillId="0" borderId="8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49" fontId="6" fillId="0" borderId="0" xfId="3" applyNumberFormat="1" applyFont="1" applyAlignment="1">
      <alignment vertical="center"/>
    </xf>
    <xf numFmtId="164" fontId="10" fillId="0" borderId="0" xfId="7" applyNumberFormat="1" applyFont="1" applyAlignment="1">
      <alignment horizontal="center" vertical="center"/>
    </xf>
    <xf numFmtId="41" fontId="19" fillId="0" borderId="1" xfId="2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8">
    <cellStyle name="Comma" xfId="7" builtinId="3"/>
    <cellStyle name="Comma 2" xfId="2" xr:uid="{00000000-0005-0000-0000-000000000000}"/>
    <cellStyle name="Normal" xfId="0" builtinId="0"/>
    <cellStyle name="Normal 102" xfId="6" xr:uid="{29B14BA2-68E3-49EE-9F56-D1144B71FAFF}"/>
    <cellStyle name="Normal 2" xfId="3" xr:uid="{00000000-0005-0000-0000-000002000000}"/>
    <cellStyle name="Normal 3" xfId="4" xr:uid="{751C81F1-ABFE-4C07-95D0-530A07962500}"/>
    <cellStyle name="Percent" xfId="1" builtinId="5"/>
    <cellStyle name="Percent 2" xfId="5" xr:uid="{AE02BD4E-84CE-424D-BC6E-C2881FDE2BCB}"/>
  </cellStyles>
  <dxfs count="0"/>
  <tableStyles count="0" defaultTableStyle="TableStyleMedium9" defaultPivotStyle="PivotStyleLight16"/>
  <colors>
    <mruColors>
      <color rgb="FF7BEBBE"/>
      <color rgb="FF80B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147EB-E09D-43BD-9838-D26C449FF16A}">
  <dimension ref="A1:O131"/>
  <sheetViews>
    <sheetView showGridLines="0" view="pageBreakPreview" topLeftCell="A85" zoomScaleNormal="100" zoomScaleSheetLayoutView="100" workbookViewId="0">
      <selection activeCell="F99" sqref="F99"/>
    </sheetView>
  </sheetViews>
  <sheetFormatPr defaultColWidth="9.140625" defaultRowHeight="21.75" customHeight="1" x14ac:dyDescent="0.2"/>
  <cols>
    <col min="1" max="1" width="45.28515625" style="1" customWidth="1"/>
    <col min="2" max="2" width="6.85546875" style="1" customWidth="1"/>
    <col min="3" max="3" width="1.42578125" style="8" customWidth="1"/>
    <col min="4" max="4" width="13.5703125" style="1" customWidth="1"/>
    <col min="5" max="5" width="0.85546875" style="1" customWidth="1"/>
    <col min="6" max="6" width="13.5703125" style="1" customWidth="1"/>
    <col min="7" max="7" width="1.140625" style="9" customWidth="1"/>
    <col min="8" max="8" width="13.5703125" style="1" customWidth="1"/>
    <col min="9" max="9" width="0.85546875" style="9" customWidth="1"/>
    <col min="10" max="10" width="13.5703125" style="1" customWidth="1"/>
    <col min="11" max="11" width="2" style="9" customWidth="1"/>
    <col min="12" max="12" width="13.42578125" style="1" customWidth="1"/>
    <col min="13" max="16384" width="9.140625" style="1"/>
  </cols>
  <sheetData>
    <row r="1" spans="1:13" s="7" customFormat="1" ht="21.75" customHeight="1" x14ac:dyDescent="0.2">
      <c r="A1" s="7" t="s">
        <v>0</v>
      </c>
      <c r="C1" s="8"/>
      <c r="G1" s="9"/>
      <c r="I1" s="10"/>
      <c r="K1" s="9"/>
    </row>
    <row r="2" spans="1:13" s="7" customFormat="1" ht="21.75" customHeight="1" x14ac:dyDescent="0.2">
      <c r="A2" s="7" t="s">
        <v>196</v>
      </c>
      <c r="C2" s="8"/>
      <c r="G2" s="9"/>
      <c r="I2" s="10"/>
      <c r="K2" s="9"/>
    </row>
    <row r="3" spans="1:13" s="7" customFormat="1" ht="21.75" customHeight="1" x14ac:dyDescent="0.2">
      <c r="A3" s="7" t="s">
        <v>230</v>
      </c>
      <c r="C3" s="8"/>
      <c r="G3" s="9"/>
      <c r="I3" s="10"/>
      <c r="K3" s="9"/>
    </row>
    <row r="4" spans="1:13" ht="21.75" customHeight="1" x14ac:dyDescent="0.2">
      <c r="A4" s="14"/>
      <c r="B4" s="14"/>
      <c r="C4" s="72"/>
      <c r="D4" s="14"/>
      <c r="E4" s="14"/>
      <c r="F4" s="14"/>
      <c r="H4" s="14"/>
      <c r="J4" s="2" t="s">
        <v>128</v>
      </c>
    </row>
    <row r="5" spans="1:13" s="7" customFormat="1" ht="21.75" customHeight="1" x14ac:dyDescent="0.2">
      <c r="A5" s="15"/>
      <c r="B5" s="15"/>
      <c r="C5" s="73"/>
      <c r="D5" s="129" t="s">
        <v>1</v>
      </c>
      <c r="E5" s="129"/>
      <c r="F5" s="129"/>
      <c r="G5" s="9"/>
      <c r="H5" s="129" t="s">
        <v>2</v>
      </c>
      <c r="I5" s="129"/>
      <c r="J5" s="129"/>
      <c r="K5" s="9"/>
    </row>
    <row r="6" spans="1:13" ht="21.75" customHeight="1" x14ac:dyDescent="0.2">
      <c r="B6" s="12" t="s">
        <v>3</v>
      </c>
      <c r="D6" s="12" t="s">
        <v>231</v>
      </c>
      <c r="F6" s="12" t="s">
        <v>235</v>
      </c>
      <c r="H6" s="12" t="s">
        <v>231</v>
      </c>
      <c r="J6" s="12" t="s">
        <v>235</v>
      </c>
    </row>
    <row r="7" spans="1:13" ht="21.75" customHeight="1" x14ac:dyDescent="0.2">
      <c r="B7" s="4"/>
      <c r="D7" s="3" t="s">
        <v>149</v>
      </c>
      <c r="F7" s="3" t="s">
        <v>151</v>
      </c>
      <c r="H7" s="3" t="s">
        <v>149</v>
      </c>
      <c r="J7" s="3" t="s">
        <v>151</v>
      </c>
    </row>
    <row r="8" spans="1:13" ht="21.75" customHeight="1" x14ac:dyDescent="0.2">
      <c r="B8" s="4"/>
      <c r="D8" s="3" t="s">
        <v>150</v>
      </c>
      <c r="F8" s="3"/>
      <c r="H8" s="3" t="s">
        <v>150</v>
      </c>
      <c r="J8" s="3"/>
    </row>
    <row r="9" spans="1:13" ht="21.75" customHeight="1" x14ac:dyDescent="0.2">
      <c r="A9" s="7" t="s">
        <v>4</v>
      </c>
    </row>
    <row r="10" spans="1:13" ht="21.75" customHeight="1" x14ac:dyDescent="0.2">
      <c r="A10" s="7" t="s">
        <v>5</v>
      </c>
    </row>
    <row r="11" spans="1:13" ht="21.75" customHeight="1" x14ac:dyDescent="0.2">
      <c r="A11" s="1" t="s">
        <v>6</v>
      </c>
      <c r="B11" s="74"/>
      <c r="C11" s="75"/>
      <c r="D11" s="64">
        <v>1575091</v>
      </c>
      <c r="E11" s="48"/>
      <c r="F11" s="64">
        <v>1440613</v>
      </c>
      <c r="G11" s="48"/>
      <c r="H11" s="64">
        <v>303507</v>
      </c>
      <c r="I11" s="11"/>
      <c r="J11" s="64">
        <v>57159</v>
      </c>
      <c r="K11" s="11"/>
      <c r="L11" s="64"/>
      <c r="M11" s="19"/>
    </row>
    <row r="12" spans="1:13" ht="21.75" customHeight="1" x14ac:dyDescent="0.2">
      <c r="A12" s="1" t="s">
        <v>222</v>
      </c>
      <c r="B12" s="74"/>
      <c r="C12" s="75"/>
      <c r="D12" s="64">
        <v>17071</v>
      </c>
      <c r="E12" s="48"/>
      <c r="F12" s="64">
        <v>17071</v>
      </c>
      <c r="G12" s="48"/>
      <c r="H12" s="64">
        <v>2429</v>
      </c>
      <c r="I12" s="11"/>
      <c r="J12" s="64">
        <v>2429</v>
      </c>
      <c r="K12" s="11"/>
      <c r="L12" s="64"/>
      <c r="M12" s="19"/>
    </row>
    <row r="13" spans="1:13" ht="21.75" customHeight="1" x14ac:dyDescent="0.2">
      <c r="A13" s="1" t="s">
        <v>203</v>
      </c>
      <c r="B13" s="74">
        <v>2</v>
      </c>
      <c r="C13" s="75"/>
      <c r="D13" s="64">
        <v>1390136</v>
      </c>
      <c r="E13" s="48"/>
      <c r="F13" s="64">
        <v>1410975</v>
      </c>
      <c r="G13" s="48"/>
      <c r="H13" s="64">
        <v>101429</v>
      </c>
      <c r="I13" s="11"/>
      <c r="J13" s="64">
        <v>90364</v>
      </c>
      <c r="K13" s="11"/>
      <c r="L13" s="64"/>
      <c r="M13" s="19"/>
    </row>
    <row r="14" spans="1:13" ht="21.75" customHeight="1" x14ac:dyDescent="0.2">
      <c r="A14" s="1" t="s">
        <v>98</v>
      </c>
      <c r="B14" s="74"/>
      <c r="C14" s="75"/>
      <c r="D14" s="64">
        <v>146754</v>
      </c>
      <c r="E14" s="48"/>
      <c r="F14" s="64">
        <v>148263</v>
      </c>
      <c r="G14" s="48"/>
      <c r="H14" s="64">
        <v>0</v>
      </c>
      <c r="I14" s="11"/>
      <c r="J14" s="64">
        <v>0</v>
      </c>
      <c r="K14" s="11"/>
      <c r="L14" s="64"/>
      <c r="M14" s="19"/>
    </row>
    <row r="15" spans="1:13" ht="21.75" customHeight="1" x14ac:dyDescent="0.2">
      <c r="A15" s="1" t="s">
        <v>99</v>
      </c>
      <c r="B15" s="74">
        <v>4</v>
      </c>
      <c r="C15" s="75"/>
      <c r="D15" s="64">
        <v>6928500</v>
      </c>
      <c r="E15" s="48"/>
      <c r="F15" s="64">
        <v>6872771</v>
      </c>
      <c r="G15" s="48"/>
      <c r="H15" s="64">
        <v>289020</v>
      </c>
      <c r="I15" s="11"/>
      <c r="J15" s="64">
        <v>289020</v>
      </c>
      <c r="K15" s="11"/>
      <c r="L15" s="64"/>
      <c r="M15" s="19"/>
    </row>
    <row r="16" spans="1:13" ht="21.75" customHeight="1" x14ac:dyDescent="0.2">
      <c r="A16" s="1" t="s">
        <v>158</v>
      </c>
      <c r="B16" s="74"/>
      <c r="C16" s="75"/>
      <c r="D16" s="64">
        <v>815616</v>
      </c>
      <c r="E16" s="48"/>
      <c r="F16" s="64">
        <v>750545</v>
      </c>
      <c r="G16" s="48"/>
      <c r="H16" s="64">
        <v>0</v>
      </c>
      <c r="J16" s="64">
        <v>0</v>
      </c>
      <c r="L16" s="64"/>
      <c r="M16" s="19"/>
    </row>
    <row r="17" spans="1:13" ht="21.75" customHeight="1" x14ac:dyDescent="0.2">
      <c r="A17" s="1" t="s">
        <v>7</v>
      </c>
      <c r="B17" s="74">
        <v>5</v>
      </c>
      <c r="C17" s="75"/>
      <c r="D17" s="64">
        <v>307284</v>
      </c>
      <c r="E17" s="48"/>
      <c r="F17" s="64">
        <v>217128</v>
      </c>
      <c r="G17" s="48"/>
      <c r="H17" s="64">
        <v>10968</v>
      </c>
      <c r="I17" s="11"/>
      <c r="J17" s="64">
        <v>11761</v>
      </c>
      <c r="K17" s="11"/>
      <c r="L17" s="64"/>
      <c r="M17" s="19"/>
    </row>
    <row r="18" spans="1:13" ht="21.75" customHeight="1" x14ac:dyDescent="0.2">
      <c r="A18" s="7" t="s">
        <v>8</v>
      </c>
      <c r="B18" s="74"/>
      <c r="C18" s="75"/>
      <c r="D18" s="65">
        <f>SUM(D11:D17)</f>
        <v>11180452</v>
      </c>
      <c r="E18" s="48"/>
      <c r="F18" s="65">
        <f>SUM(F11:F17)</f>
        <v>10857366</v>
      </c>
      <c r="G18" s="48"/>
      <c r="H18" s="65">
        <f>SUM(H11:H17)</f>
        <v>707353</v>
      </c>
      <c r="I18" s="11"/>
      <c r="J18" s="65">
        <f>SUM(J11:J17)</f>
        <v>450733</v>
      </c>
      <c r="K18" s="11"/>
    </row>
    <row r="19" spans="1:13" ht="21.75" customHeight="1" x14ac:dyDescent="0.2">
      <c r="A19" s="7" t="s">
        <v>9</v>
      </c>
      <c r="B19" s="74"/>
      <c r="C19" s="75"/>
      <c r="D19" s="64"/>
      <c r="E19" s="48"/>
      <c r="F19" s="64"/>
      <c r="G19" s="48"/>
      <c r="H19" s="64"/>
      <c r="I19" s="11"/>
      <c r="J19" s="64"/>
    </row>
    <row r="20" spans="1:13" ht="21.75" customHeight="1" x14ac:dyDescent="0.2">
      <c r="A20" s="1" t="s">
        <v>159</v>
      </c>
      <c r="B20" s="74">
        <v>6</v>
      </c>
      <c r="C20" s="75"/>
      <c r="D20" s="64">
        <v>355174</v>
      </c>
      <c r="E20" s="48"/>
      <c r="F20" s="64">
        <v>335643</v>
      </c>
      <c r="G20" s="48"/>
      <c r="H20" s="64">
        <v>0</v>
      </c>
      <c r="I20" s="11"/>
      <c r="J20" s="64">
        <v>0</v>
      </c>
      <c r="L20" s="64"/>
      <c r="M20" s="19"/>
    </row>
    <row r="21" spans="1:13" ht="21.75" customHeight="1" x14ac:dyDescent="0.2">
      <c r="A21" s="1" t="s">
        <v>10</v>
      </c>
      <c r="B21" s="74">
        <v>7</v>
      </c>
      <c r="C21" s="75"/>
      <c r="D21" s="64">
        <v>1401567</v>
      </c>
      <c r="E21" s="48"/>
      <c r="F21" s="64">
        <v>1312844</v>
      </c>
      <c r="G21" s="48"/>
      <c r="H21" s="64">
        <v>0</v>
      </c>
      <c r="I21" s="11"/>
      <c r="J21" s="64">
        <v>0</v>
      </c>
      <c r="L21" s="64"/>
      <c r="M21" s="19"/>
    </row>
    <row r="22" spans="1:13" ht="21.75" customHeight="1" x14ac:dyDescent="0.2">
      <c r="A22" s="1" t="s">
        <v>11</v>
      </c>
      <c r="B22" s="74">
        <v>8</v>
      </c>
      <c r="C22" s="75"/>
      <c r="D22" s="64">
        <v>0</v>
      </c>
      <c r="E22" s="48"/>
      <c r="F22" s="64">
        <v>0</v>
      </c>
      <c r="G22" s="48"/>
      <c r="H22" s="64">
        <v>4793285</v>
      </c>
      <c r="I22" s="11"/>
      <c r="J22" s="64">
        <v>4793285</v>
      </c>
      <c r="L22" s="64"/>
      <c r="M22" s="19"/>
    </row>
    <row r="23" spans="1:13" ht="21.75" customHeight="1" x14ac:dyDescent="0.2">
      <c r="A23" s="1" t="s">
        <v>224</v>
      </c>
      <c r="B23" s="74">
        <v>9</v>
      </c>
      <c r="C23" s="75"/>
      <c r="D23" s="64">
        <v>71833</v>
      </c>
      <c r="E23" s="48"/>
      <c r="F23" s="64">
        <v>79218</v>
      </c>
      <c r="G23" s="48"/>
      <c r="H23" s="64">
        <v>0</v>
      </c>
      <c r="I23" s="11"/>
      <c r="J23" s="64">
        <v>0</v>
      </c>
      <c r="L23" s="64"/>
      <c r="M23" s="19"/>
    </row>
    <row r="24" spans="1:13" ht="21.75" customHeight="1" x14ac:dyDescent="0.2">
      <c r="A24" s="1" t="s">
        <v>100</v>
      </c>
      <c r="B24" s="74">
        <v>10</v>
      </c>
      <c r="C24" s="75"/>
      <c r="D24" s="64">
        <v>1788590</v>
      </c>
      <c r="E24" s="48"/>
      <c r="F24" s="64">
        <v>1796722</v>
      </c>
      <c r="G24" s="48"/>
      <c r="H24" s="64">
        <v>777454</v>
      </c>
      <c r="I24" s="11"/>
      <c r="J24" s="64">
        <v>777454</v>
      </c>
      <c r="L24" s="64"/>
      <c r="M24" s="19"/>
    </row>
    <row r="25" spans="1:13" ht="21.75" customHeight="1" x14ac:dyDescent="0.2">
      <c r="A25" s="1" t="s">
        <v>12</v>
      </c>
      <c r="B25" s="74">
        <v>3</v>
      </c>
      <c r="C25" s="75"/>
      <c r="D25" s="64">
        <v>0</v>
      </c>
      <c r="E25" s="48"/>
      <c r="F25" s="64">
        <v>0</v>
      </c>
      <c r="G25" s="48"/>
      <c r="H25" s="64">
        <v>1224000</v>
      </c>
      <c r="I25" s="11"/>
      <c r="J25" s="64">
        <v>1080000</v>
      </c>
      <c r="L25" s="64"/>
      <c r="M25" s="19"/>
    </row>
    <row r="26" spans="1:13" ht="21.75" customHeight="1" x14ac:dyDescent="0.2">
      <c r="A26" s="1" t="s">
        <v>102</v>
      </c>
      <c r="B26" s="74">
        <v>11</v>
      </c>
      <c r="C26" s="75"/>
      <c r="D26" s="64">
        <v>1442004</v>
      </c>
      <c r="E26" s="48"/>
      <c r="F26" s="64">
        <v>1442004</v>
      </c>
      <c r="G26" s="48"/>
      <c r="H26" s="64">
        <v>144458</v>
      </c>
      <c r="I26" s="11"/>
      <c r="J26" s="64">
        <v>144458</v>
      </c>
      <c r="K26" s="76"/>
      <c r="L26" s="64"/>
      <c r="M26" s="19"/>
    </row>
    <row r="27" spans="1:13" ht="21.75" customHeight="1" x14ac:dyDescent="0.2">
      <c r="A27" s="1" t="s">
        <v>101</v>
      </c>
      <c r="B27" s="74">
        <v>12</v>
      </c>
      <c r="C27" s="75"/>
      <c r="D27" s="64">
        <v>19400313</v>
      </c>
      <c r="E27" s="48"/>
      <c r="F27" s="64">
        <v>19363292</v>
      </c>
      <c r="G27" s="48"/>
      <c r="H27" s="64">
        <v>46264</v>
      </c>
      <c r="I27" s="11"/>
      <c r="J27" s="64">
        <v>44145</v>
      </c>
      <c r="L27" s="64"/>
      <c r="M27" s="19"/>
    </row>
    <row r="28" spans="1:13" ht="21.75" customHeight="1" x14ac:dyDescent="0.2">
      <c r="A28" s="1" t="s">
        <v>160</v>
      </c>
      <c r="B28" s="74"/>
      <c r="C28" s="75"/>
      <c r="D28" s="64">
        <v>14986</v>
      </c>
      <c r="E28" s="48"/>
      <c r="F28" s="64">
        <v>17871</v>
      </c>
      <c r="G28" s="48"/>
      <c r="H28" s="64">
        <v>7784</v>
      </c>
      <c r="I28" s="11"/>
      <c r="J28" s="64">
        <v>9284</v>
      </c>
      <c r="L28" s="64"/>
      <c r="M28" s="19"/>
    </row>
    <row r="29" spans="1:13" ht="21.75" customHeight="1" x14ac:dyDescent="0.2">
      <c r="A29" s="1" t="s">
        <v>132</v>
      </c>
      <c r="B29" s="74"/>
      <c r="C29" s="75"/>
      <c r="D29" s="64">
        <v>96691</v>
      </c>
      <c r="E29" s="48"/>
      <c r="F29" s="64">
        <v>99332</v>
      </c>
      <c r="G29" s="48"/>
      <c r="H29" s="64">
        <v>0</v>
      </c>
      <c r="I29" s="11"/>
      <c r="J29" s="64">
        <v>0</v>
      </c>
      <c r="K29" s="60"/>
      <c r="L29" s="64"/>
      <c r="M29" s="19"/>
    </row>
    <row r="30" spans="1:13" ht="21.75" customHeight="1" x14ac:dyDescent="0.2">
      <c r="A30" s="1" t="s">
        <v>13</v>
      </c>
      <c r="B30" s="74"/>
      <c r="C30" s="75"/>
      <c r="D30" s="64">
        <v>407904</v>
      </c>
      <c r="E30" s="48"/>
      <c r="F30" s="64">
        <v>407904</v>
      </c>
      <c r="G30" s="48"/>
      <c r="H30" s="64">
        <v>0</v>
      </c>
      <c r="I30" s="11"/>
      <c r="J30" s="64">
        <v>0</v>
      </c>
      <c r="K30" s="60"/>
      <c r="L30" s="64"/>
      <c r="M30" s="19"/>
    </row>
    <row r="31" spans="1:13" ht="21.75" customHeight="1" x14ac:dyDescent="0.2">
      <c r="A31" s="1" t="s">
        <v>14</v>
      </c>
      <c r="B31" s="74"/>
      <c r="C31" s="75"/>
      <c r="D31" s="57">
        <v>175609</v>
      </c>
      <c r="E31" s="48"/>
      <c r="F31" s="57">
        <v>154593</v>
      </c>
      <c r="G31" s="48"/>
      <c r="H31" s="57">
        <v>33258</v>
      </c>
      <c r="I31" s="11"/>
      <c r="J31" s="57">
        <v>26977</v>
      </c>
      <c r="L31" s="64"/>
      <c r="M31" s="19"/>
    </row>
    <row r="32" spans="1:13" ht="21.75" customHeight="1" x14ac:dyDescent="0.2">
      <c r="A32" s="7" t="s">
        <v>15</v>
      </c>
      <c r="B32" s="74"/>
      <c r="C32" s="75"/>
      <c r="D32" s="57">
        <f>SUM(D20:D31)</f>
        <v>25154671</v>
      </c>
      <c r="E32" s="48"/>
      <c r="F32" s="57">
        <f>SUM(F20:F31)</f>
        <v>25009423</v>
      </c>
      <c r="G32" s="48"/>
      <c r="H32" s="57">
        <f>SUM(H20:H31)</f>
        <v>7026503</v>
      </c>
      <c r="I32" s="11"/>
      <c r="J32" s="57">
        <f>SUM(J20:J31)</f>
        <v>6875603</v>
      </c>
      <c r="K32" s="61"/>
    </row>
    <row r="33" spans="1:13" ht="21.75" customHeight="1" thickBot="1" x14ac:dyDescent="0.25">
      <c r="A33" s="7" t="s">
        <v>16</v>
      </c>
      <c r="B33" s="77"/>
      <c r="C33" s="75"/>
      <c r="D33" s="66">
        <f>SUM(D18,D32)</f>
        <v>36335123</v>
      </c>
      <c r="E33" s="48"/>
      <c r="F33" s="66">
        <f>SUM(F18,F32)</f>
        <v>35866789</v>
      </c>
      <c r="G33" s="48"/>
      <c r="H33" s="66">
        <f>SUM(H18,H32)</f>
        <v>7733856</v>
      </c>
      <c r="I33" s="11"/>
      <c r="J33" s="66">
        <f>SUM(J18,J32)</f>
        <v>7326336</v>
      </c>
    </row>
    <row r="34" spans="1:13" ht="21.75" customHeight="1" thickTop="1" x14ac:dyDescent="0.2"/>
    <row r="35" spans="1:13" ht="21.75" customHeight="1" x14ac:dyDescent="0.2">
      <c r="A35" s="1" t="s">
        <v>213</v>
      </c>
      <c r="D35" s="8"/>
    </row>
    <row r="36" spans="1:13" s="7" customFormat="1" ht="21.75" customHeight="1" x14ac:dyDescent="0.2">
      <c r="A36" s="78" t="s">
        <v>0</v>
      </c>
      <c r="D36" s="8"/>
      <c r="G36" s="8"/>
    </row>
    <row r="37" spans="1:13" s="7" customFormat="1" ht="21.75" customHeight="1" x14ac:dyDescent="0.2">
      <c r="A37" s="78" t="s">
        <v>199</v>
      </c>
      <c r="D37" s="8"/>
      <c r="G37" s="8"/>
    </row>
    <row r="38" spans="1:13" s="7" customFormat="1" ht="21.75" customHeight="1" x14ac:dyDescent="0.2">
      <c r="A38" s="78" t="str">
        <f>A3</f>
        <v>ณ วันที่ 31 มีนาคม 2569</v>
      </c>
      <c r="C38" s="79"/>
      <c r="D38" s="8"/>
      <c r="G38" s="9"/>
      <c r="I38" s="10"/>
      <c r="K38" s="9"/>
    </row>
    <row r="39" spans="1:13" ht="21.75" customHeight="1" x14ac:dyDescent="0.2">
      <c r="A39" s="14"/>
      <c r="B39" s="14"/>
      <c r="C39" s="72"/>
      <c r="D39" s="14"/>
      <c r="E39" s="14"/>
      <c r="F39" s="14"/>
      <c r="H39" s="14"/>
      <c r="J39" s="2" t="s">
        <v>128</v>
      </c>
    </row>
    <row r="40" spans="1:13" s="7" customFormat="1" ht="21.75" customHeight="1" x14ac:dyDescent="0.2">
      <c r="A40" s="15"/>
      <c r="B40" s="15"/>
      <c r="C40" s="73"/>
      <c r="D40" s="129" t="s">
        <v>1</v>
      </c>
      <c r="E40" s="129"/>
      <c r="F40" s="129"/>
      <c r="G40" s="9"/>
      <c r="H40" s="129" t="s">
        <v>2</v>
      </c>
      <c r="I40" s="129"/>
      <c r="J40" s="129"/>
      <c r="K40" s="9"/>
    </row>
    <row r="41" spans="1:13" ht="21.75" customHeight="1" x14ac:dyDescent="0.2">
      <c r="B41" s="12" t="s">
        <v>3</v>
      </c>
      <c r="D41" s="12" t="str">
        <f>D6</f>
        <v>31 มีนาคม 2569</v>
      </c>
      <c r="F41" s="12" t="s">
        <v>235</v>
      </c>
      <c r="H41" s="12" t="str">
        <f>H6</f>
        <v>31 มีนาคม 2569</v>
      </c>
      <c r="J41" s="12" t="s">
        <v>235</v>
      </c>
    </row>
    <row r="42" spans="1:13" ht="21.75" customHeight="1" x14ac:dyDescent="0.2">
      <c r="B42" s="4"/>
      <c r="D42" s="3" t="s">
        <v>149</v>
      </c>
      <c r="F42" s="3" t="s">
        <v>151</v>
      </c>
      <c r="H42" s="3" t="s">
        <v>149</v>
      </c>
      <c r="J42" s="3" t="s">
        <v>151</v>
      </c>
    </row>
    <row r="43" spans="1:13" ht="21.75" customHeight="1" x14ac:dyDescent="0.2">
      <c r="B43" s="4"/>
      <c r="D43" s="3" t="s">
        <v>150</v>
      </c>
      <c r="F43" s="3"/>
      <c r="H43" s="3" t="s">
        <v>150</v>
      </c>
      <c r="J43" s="3"/>
    </row>
    <row r="44" spans="1:13" ht="21.75" customHeight="1" x14ac:dyDescent="0.2">
      <c r="A44" s="7" t="s">
        <v>17</v>
      </c>
    </row>
    <row r="45" spans="1:13" ht="21.75" customHeight="1" x14ac:dyDescent="0.2">
      <c r="A45" s="7" t="s">
        <v>18</v>
      </c>
      <c r="B45" s="26"/>
    </row>
    <row r="46" spans="1:13" ht="21.75" customHeight="1" x14ac:dyDescent="0.2">
      <c r="A46" s="1" t="s">
        <v>191</v>
      </c>
      <c r="B46" s="74">
        <v>13</v>
      </c>
      <c r="C46" s="75"/>
      <c r="D46" s="64">
        <v>390000</v>
      </c>
      <c r="E46" s="48"/>
      <c r="F46" s="64">
        <v>800000</v>
      </c>
      <c r="G46" s="48"/>
      <c r="H46" s="64">
        <v>390000</v>
      </c>
      <c r="I46" s="11"/>
      <c r="J46" s="19">
        <v>650000</v>
      </c>
      <c r="K46" s="23"/>
      <c r="L46" s="64"/>
      <c r="M46" s="19"/>
    </row>
    <row r="47" spans="1:13" ht="21.75" customHeight="1" x14ac:dyDescent="0.2">
      <c r="A47" s="1" t="s">
        <v>204</v>
      </c>
      <c r="B47" s="74"/>
      <c r="C47" s="75"/>
      <c r="D47" s="64">
        <v>1873463</v>
      </c>
      <c r="E47" s="48"/>
      <c r="F47" s="64">
        <v>1866965</v>
      </c>
      <c r="G47" s="48"/>
      <c r="H47" s="64">
        <v>58449</v>
      </c>
      <c r="I47" s="11"/>
      <c r="J47" s="19">
        <v>48932</v>
      </c>
      <c r="K47" s="23"/>
      <c r="L47" s="64"/>
      <c r="M47" s="19"/>
    </row>
    <row r="48" spans="1:13" ht="21.75" customHeight="1" x14ac:dyDescent="0.2">
      <c r="A48" s="1" t="s">
        <v>19</v>
      </c>
      <c r="B48" s="74"/>
      <c r="C48" s="75"/>
      <c r="D48" s="64"/>
      <c r="E48" s="48"/>
      <c r="F48" s="64"/>
      <c r="G48" s="48"/>
      <c r="H48" s="64"/>
      <c r="I48" s="11"/>
      <c r="J48" s="19"/>
      <c r="K48" s="23"/>
      <c r="M48" s="19"/>
    </row>
    <row r="49" spans="1:13" ht="21.75" customHeight="1" x14ac:dyDescent="0.2">
      <c r="A49" s="1" t="s">
        <v>20</v>
      </c>
      <c r="B49" s="74">
        <v>14</v>
      </c>
      <c r="C49" s="75"/>
      <c r="D49" s="64">
        <v>725295</v>
      </c>
      <c r="E49" s="48"/>
      <c r="F49" s="64">
        <v>709367</v>
      </c>
      <c r="G49" s="48"/>
      <c r="H49" s="64">
        <v>13125</v>
      </c>
      <c r="I49" s="11"/>
      <c r="J49" s="19">
        <v>0</v>
      </c>
      <c r="K49" s="23"/>
      <c r="L49" s="64"/>
      <c r="M49" s="19"/>
    </row>
    <row r="50" spans="1:13" ht="21.75" customHeight="1" x14ac:dyDescent="0.2">
      <c r="A50" s="1" t="s">
        <v>179</v>
      </c>
      <c r="B50" s="74"/>
      <c r="C50" s="75"/>
      <c r="D50" s="64">
        <v>13743</v>
      </c>
      <c r="E50" s="48"/>
      <c r="F50" s="64">
        <v>14828</v>
      </c>
      <c r="G50" s="48"/>
      <c r="H50" s="64">
        <v>5009</v>
      </c>
      <c r="I50" s="11"/>
      <c r="J50" s="19">
        <v>5760</v>
      </c>
      <c r="K50" s="23"/>
      <c r="L50" s="64"/>
      <c r="M50" s="19"/>
    </row>
    <row r="51" spans="1:13" ht="21.75" customHeight="1" x14ac:dyDescent="0.2">
      <c r="A51" s="1" t="s">
        <v>214</v>
      </c>
      <c r="B51" s="74"/>
      <c r="C51" s="75"/>
      <c r="D51" s="64">
        <v>156414</v>
      </c>
      <c r="E51" s="48"/>
      <c r="F51" s="64">
        <v>108255</v>
      </c>
      <c r="G51" s="48"/>
      <c r="H51" s="64">
        <v>0</v>
      </c>
      <c r="I51" s="11"/>
      <c r="J51" s="19">
        <v>0</v>
      </c>
      <c r="K51" s="23"/>
      <c r="L51" s="64"/>
      <c r="M51" s="19"/>
    </row>
    <row r="52" spans="1:13" ht="21.75" customHeight="1" x14ac:dyDescent="0.2">
      <c r="A52" s="1" t="s">
        <v>130</v>
      </c>
      <c r="B52" s="74"/>
      <c r="C52" s="75"/>
      <c r="D52" s="64">
        <v>4207753</v>
      </c>
      <c r="E52" s="48"/>
      <c r="F52" s="64">
        <v>4168725</v>
      </c>
      <c r="G52" s="48"/>
      <c r="H52" s="64">
        <v>0</v>
      </c>
      <c r="I52" s="11"/>
      <c r="J52" s="20">
        <v>0</v>
      </c>
      <c r="K52" s="23"/>
      <c r="L52" s="64"/>
      <c r="M52" s="19"/>
    </row>
    <row r="53" spans="1:13" ht="21.75" customHeight="1" x14ac:dyDescent="0.2">
      <c r="A53" s="1" t="s">
        <v>21</v>
      </c>
      <c r="B53" s="74"/>
      <c r="C53" s="75"/>
      <c r="D53" s="64">
        <v>599513</v>
      </c>
      <c r="E53" s="48"/>
      <c r="F53" s="64">
        <v>467700</v>
      </c>
      <c r="G53" s="48"/>
      <c r="H53" s="64">
        <v>19005</v>
      </c>
      <c r="I53" s="11"/>
      <c r="J53" s="21">
        <v>13691</v>
      </c>
      <c r="K53" s="23"/>
      <c r="L53" s="64"/>
      <c r="M53" s="19"/>
    </row>
    <row r="54" spans="1:13" ht="21.75" customHeight="1" x14ac:dyDescent="0.2">
      <c r="A54" s="7" t="s">
        <v>22</v>
      </c>
      <c r="B54" s="74"/>
      <c r="C54" s="75"/>
      <c r="D54" s="67">
        <f>SUM(D46:D53)</f>
        <v>7966181</v>
      </c>
      <c r="E54" s="48"/>
      <c r="F54" s="67">
        <f>SUM(F46:F53)</f>
        <v>8135840</v>
      </c>
      <c r="G54" s="48"/>
      <c r="H54" s="67">
        <f>SUM(H46:H53)</f>
        <v>485588</v>
      </c>
      <c r="I54" s="11"/>
      <c r="J54" s="22">
        <f>SUM(J46:J53)</f>
        <v>718383</v>
      </c>
      <c r="K54" s="23"/>
    </row>
    <row r="55" spans="1:13" ht="21.75" customHeight="1" x14ac:dyDescent="0.2">
      <c r="A55" s="7" t="s">
        <v>23</v>
      </c>
      <c r="B55" s="74"/>
      <c r="C55" s="75"/>
      <c r="D55" s="64"/>
      <c r="E55" s="48"/>
      <c r="F55" s="48"/>
      <c r="G55" s="48"/>
      <c r="H55" s="64"/>
      <c r="I55" s="11"/>
      <c r="J55" s="19"/>
      <c r="K55" s="23"/>
    </row>
    <row r="56" spans="1:13" ht="21.75" customHeight="1" x14ac:dyDescent="0.2">
      <c r="A56" s="1" t="s">
        <v>24</v>
      </c>
      <c r="B56" s="74">
        <v>3</v>
      </c>
      <c r="C56" s="75"/>
      <c r="D56" s="68">
        <v>0</v>
      </c>
      <c r="E56" s="48"/>
      <c r="F56" s="68">
        <v>0</v>
      </c>
      <c r="G56" s="48"/>
      <c r="H56" s="68">
        <v>1117000</v>
      </c>
      <c r="I56" s="11"/>
      <c r="J56" s="5">
        <v>447000</v>
      </c>
      <c r="K56" s="23"/>
      <c r="L56" s="64"/>
      <c r="M56" s="19"/>
    </row>
    <row r="57" spans="1:13" ht="21.75" customHeight="1" x14ac:dyDescent="0.2">
      <c r="A57" s="1" t="s">
        <v>123</v>
      </c>
      <c r="B57" s="74"/>
      <c r="C57" s="75"/>
      <c r="D57" s="69"/>
      <c r="E57" s="48"/>
      <c r="F57" s="69"/>
      <c r="G57" s="48"/>
      <c r="H57" s="69"/>
      <c r="I57" s="11"/>
      <c r="J57" s="80"/>
      <c r="K57" s="23"/>
      <c r="M57" s="19"/>
    </row>
    <row r="58" spans="1:13" ht="21.75" customHeight="1" x14ac:dyDescent="0.2">
      <c r="A58" s="1" t="s">
        <v>124</v>
      </c>
      <c r="B58" s="74">
        <v>14</v>
      </c>
      <c r="C58" s="75"/>
      <c r="D58" s="64">
        <v>4671537</v>
      </c>
      <c r="E58" s="48"/>
      <c r="F58" s="64">
        <v>4648734</v>
      </c>
      <c r="G58" s="48"/>
      <c r="H58" s="64">
        <v>1265369</v>
      </c>
      <c r="I58" s="11"/>
      <c r="J58" s="19">
        <v>1278397</v>
      </c>
      <c r="K58" s="23"/>
      <c r="L58" s="64"/>
      <c r="M58" s="19"/>
    </row>
    <row r="59" spans="1:13" ht="21.75" customHeight="1" x14ac:dyDescent="0.2">
      <c r="A59" s="1" t="s">
        <v>205</v>
      </c>
      <c r="B59" s="74"/>
      <c r="C59" s="75"/>
      <c r="D59" s="64">
        <v>138706</v>
      </c>
      <c r="E59" s="48"/>
      <c r="F59" s="64">
        <v>136937</v>
      </c>
      <c r="G59" s="48"/>
      <c r="H59" s="64">
        <v>32525</v>
      </c>
      <c r="I59" s="11"/>
      <c r="J59" s="19">
        <v>32454</v>
      </c>
      <c r="K59" s="23"/>
      <c r="L59" s="64"/>
      <c r="M59" s="19"/>
    </row>
    <row r="60" spans="1:13" ht="21.75" customHeight="1" x14ac:dyDescent="0.2">
      <c r="A60" s="1" t="s">
        <v>133</v>
      </c>
      <c r="B60" s="74"/>
      <c r="C60" s="75"/>
      <c r="D60" s="64">
        <v>4540017</v>
      </c>
      <c r="E60" s="48"/>
      <c r="F60" s="64">
        <v>4430926</v>
      </c>
      <c r="H60" s="64">
        <v>55739</v>
      </c>
      <c r="J60" s="64">
        <v>56709</v>
      </c>
      <c r="K60" s="23"/>
      <c r="L60" s="64"/>
      <c r="M60" s="19"/>
    </row>
    <row r="61" spans="1:13" ht="21.75" customHeight="1" x14ac:dyDescent="0.2">
      <c r="A61" s="1" t="s">
        <v>161</v>
      </c>
      <c r="B61" s="74"/>
      <c r="C61" s="75"/>
      <c r="F61" s="64"/>
      <c r="I61" s="11"/>
      <c r="J61" s="19"/>
      <c r="K61" s="23"/>
      <c r="M61" s="19"/>
    </row>
    <row r="62" spans="1:13" ht="21.75" customHeight="1" x14ac:dyDescent="0.2">
      <c r="A62" s="1" t="s">
        <v>162</v>
      </c>
      <c r="B62" s="74"/>
      <c r="C62" s="75"/>
      <c r="D62" s="64">
        <v>6010</v>
      </c>
      <c r="E62" s="64"/>
      <c r="F62" s="64">
        <v>8564</v>
      </c>
      <c r="G62" s="64"/>
      <c r="H62" s="64">
        <v>3489</v>
      </c>
      <c r="I62" s="64"/>
      <c r="J62" s="19">
        <v>4234</v>
      </c>
      <c r="K62" s="23"/>
      <c r="M62" s="19"/>
    </row>
    <row r="63" spans="1:13" ht="21.75" customHeight="1" x14ac:dyDescent="0.2">
      <c r="A63" s="1" t="s">
        <v>25</v>
      </c>
      <c r="B63" s="17"/>
      <c r="D63" s="57">
        <v>388368</v>
      </c>
      <c r="E63" s="48"/>
      <c r="F63" s="57">
        <v>390657</v>
      </c>
      <c r="G63" s="48"/>
      <c r="H63" s="57">
        <v>72046</v>
      </c>
      <c r="I63" s="11"/>
      <c r="J63" s="21">
        <v>73235</v>
      </c>
      <c r="K63" s="23"/>
      <c r="L63" s="64"/>
      <c r="M63" s="19"/>
    </row>
    <row r="64" spans="1:13" ht="21.75" customHeight="1" x14ac:dyDescent="0.2">
      <c r="A64" s="7" t="s">
        <v>26</v>
      </c>
      <c r="B64" s="17"/>
      <c r="D64" s="50">
        <f>SUM(D56:D63)</f>
        <v>9744638</v>
      </c>
      <c r="E64" s="48"/>
      <c r="F64" s="50">
        <f>SUM(F56:F63)</f>
        <v>9615818</v>
      </c>
      <c r="G64" s="48"/>
      <c r="H64" s="50">
        <f>SUM(H56:H63)</f>
        <v>2546168</v>
      </c>
      <c r="I64" s="11"/>
      <c r="J64" s="21">
        <f>SUM(J56:J63)</f>
        <v>1892029</v>
      </c>
      <c r="K64" s="23"/>
    </row>
    <row r="65" spans="1:13" ht="21.75" customHeight="1" x14ac:dyDescent="0.2">
      <c r="A65" s="7" t="s">
        <v>27</v>
      </c>
      <c r="B65" s="17"/>
      <c r="D65" s="50">
        <f>SUM(D54,D64)</f>
        <v>17710819</v>
      </c>
      <c r="E65" s="48"/>
      <c r="F65" s="50">
        <f>SUM(F54,F64)</f>
        <v>17751658</v>
      </c>
      <c r="G65" s="48"/>
      <c r="H65" s="50">
        <f>SUM(H54,H64)</f>
        <v>3031756</v>
      </c>
      <c r="I65" s="11"/>
      <c r="J65" s="21">
        <f>SUM(J54:J63)</f>
        <v>2610412</v>
      </c>
      <c r="K65" s="23"/>
    </row>
    <row r="67" spans="1:13" ht="21.75" customHeight="1" x14ac:dyDescent="0.2">
      <c r="A67" s="1" t="s">
        <v>213</v>
      </c>
      <c r="D67" s="8"/>
    </row>
    <row r="68" spans="1:13" s="7" customFormat="1" ht="21.75" customHeight="1" x14ac:dyDescent="0.2">
      <c r="A68" s="78" t="s">
        <v>0</v>
      </c>
      <c r="D68" s="8"/>
      <c r="G68" s="8"/>
    </row>
    <row r="69" spans="1:13" s="7" customFormat="1" ht="21.75" customHeight="1" x14ac:dyDescent="0.2">
      <c r="A69" s="78" t="s">
        <v>199</v>
      </c>
      <c r="D69" s="8"/>
      <c r="G69" s="8"/>
    </row>
    <row r="70" spans="1:13" s="7" customFormat="1" ht="21.75" customHeight="1" x14ac:dyDescent="0.2">
      <c r="A70" s="78" t="str">
        <f>A38</f>
        <v>ณ วันที่ 31 มีนาคม 2569</v>
      </c>
      <c r="C70" s="79"/>
      <c r="D70" s="8"/>
      <c r="G70" s="9"/>
      <c r="I70" s="10"/>
      <c r="K70" s="9"/>
    </row>
    <row r="71" spans="1:13" ht="21.75" customHeight="1" x14ac:dyDescent="0.2">
      <c r="A71" s="14"/>
      <c r="B71" s="14"/>
      <c r="C71" s="72"/>
      <c r="D71" s="14"/>
      <c r="E71" s="14"/>
      <c r="F71" s="14"/>
      <c r="H71" s="14"/>
      <c r="J71" s="2" t="s">
        <v>128</v>
      </c>
    </row>
    <row r="72" spans="1:13" s="7" customFormat="1" ht="21.75" customHeight="1" x14ac:dyDescent="0.2">
      <c r="A72" s="15"/>
      <c r="B72" s="15"/>
      <c r="C72" s="73"/>
      <c r="D72" s="129" t="s">
        <v>1</v>
      </c>
      <c r="E72" s="129"/>
      <c r="F72" s="129"/>
      <c r="G72" s="9"/>
      <c r="H72" s="129" t="s">
        <v>2</v>
      </c>
      <c r="I72" s="129"/>
      <c r="J72" s="129"/>
      <c r="K72" s="9"/>
    </row>
    <row r="73" spans="1:13" ht="21.75" customHeight="1" x14ac:dyDescent="0.2">
      <c r="B73" s="3"/>
      <c r="D73" s="12" t="str">
        <f>D41</f>
        <v>31 มีนาคม 2569</v>
      </c>
      <c r="F73" s="12" t="s">
        <v>235</v>
      </c>
      <c r="H73" s="12" t="str">
        <f>H41</f>
        <v>31 มีนาคม 2569</v>
      </c>
      <c r="J73" s="12" t="s">
        <v>235</v>
      </c>
    </row>
    <row r="74" spans="1:13" ht="21.75" customHeight="1" x14ac:dyDescent="0.2">
      <c r="B74" s="4"/>
      <c r="D74" s="3" t="s">
        <v>149</v>
      </c>
      <c r="F74" s="3" t="s">
        <v>151</v>
      </c>
      <c r="H74" s="3" t="s">
        <v>149</v>
      </c>
      <c r="J74" s="3" t="s">
        <v>151</v>
      </c>
    </row>
    <row r="75" spans="1:13" ht="21.75" customHeight="1" x14ac:dyDescent="0.2">
      <c r="B75" s="4"/>
      <c r="D75" s="3" t="s">
        <v>150</v>
      </c>
      <c r="F75" s="3"/>
      <c r="H75" s="3" t="s">
        <v>150</v>
      </c>
      <c r="J75" s="3"/>
    </row>
    <row r="76" spans="1:13" ht="21.75" customHeight="1" x14ac:dyDescent="0.2">
      <c r="A76" s="7" t="s">
        <v>28</v>
      </c>
      <c r="B76" s="17"/>
      <c r="D76" s="46"/>
      <c r="E76" s="19"/>
      <c r="F76" s="46"/>
      <c r="G76" s="11"/>
      <c r="H76" s="46"/>
      <c r="I76" s="11"/>
      <c r="J76" s="19"/>
      <c r="K76" s="23"/>
    </row>
    <row r="77" spans="1:13" ht="21.75" customHeight="1" x14ac:dyDescent="0.2">
      <c r="A77" s="1" t="s">
        <v>29</v>
      </c>
      <c r="B77" s="17"/>
      <c r="D77" s="46"/>
      <c r="E77" s="19"/>
      <c r="F77" s="46"/>
      <c r="G77" s="11"/>
      <c r="H77" s="46"/>
      <c r="I77" s="11"/>
      <c r="J77" s="19"/>
      <c r="K77" s="23"/>
    </row>
    <row r="78" spans="1:13" ht="21.75" customHeight="1" x14ac:dyDescent="0.2">
      <c r="A78" s="1" t="s">
        <v>30</v>
      </c>
      <c r="B78" s="17"/>
      <c r="D78" s="46"/>
      <c r="E78" s="19"/>
      <c r="F78" s="46"/>
      <c r="G78" s="11"/>
      <c r="H78" s="46"/>
      <c r="I78" s="11"/>
      <c r="J78" s="19"/>
      <c r="K78" s="23"/>
    </row>
    <row r="79" spans="1:13" ht="21.75" customHeight="1" thickBot="1" x14ac:dyDescent="0.25">
      <c r="A79" s="1" t="s">
        <v>31</v>
      </c>
      <c r="B79" s="17"/>
      <c r="D79" s="66">
        <v>2116754</v>
      </c>
      <c r="E79" s="48"/>
      <c r="F79" s="66">
        <v>2116754</v>
      </c>
      <c r="G79" s="48"/>
      <c r="H79" s="66">
        <v>2116754</v>
      </c>
      <c r="I79" s="11"/>
      <c r="J79" s="35">
        <v>2116754</v>
      </c>
      <c r="K79" s="23"/>
      <c r="L79" s="64"/>
      <c r="M79" s="19"/>
    </row>
    <row r="80" spans="1:13" ht="21.75" customHeight="1" thickTop="1" x14ac:dyDescent="0.2">
      <c r="A80" s="1" t="s">
        <v>32</v>
      </c>
      <c r="B80" s="17"/>
      <c r="D80" s="64"/>
      <c r="E80" s="48"/>
      <c r="F80" s="64"/>
      <c r="G80" s="48"/>
      <c r="H80" s="64"/>
      <c r="I80" s="11"/>
      <c r="J80" s="19"/>
      <c r="M80" s="19"/>
    </row>
    <row r="81" spans="1:15" ht="21.75" customHeight="1" x14ac:dyDescent="0.2">
      <c r="A81" s="1" t="s">
        <v>33</v>
      </c>
      <c r="B81" s="17"/>
      <c r="D81" s="70">
        <v>1666827</v>
      </c>
      <c r="E81" s="48"/>
      <c r="F81" s="64">
        <v>1666827</v>
      </c>
      <c r="G81" s="48"/>
      <c r="H81" s="70">
        <v>1666827</v>
      </c>
      <c r="I81" s="11"/>
      <c r="J81" s="19">
        <v>1666827</v>
      </c>
      <c r="K81" s="23"/>
      <c r="L81" s="64"/>
      <c r="M81" s="19"/>
      <c r="N81" s="81"/>
      <c r="O81" s="82"/>
    </row>
    <row r="82" spans="1:15" ht="21.75" customHeight="1" x14ac:dyDescent="0.2">
      <c r="A82" s="1" t="s">
        <v>34</v>
      </c>
      <c r="B82" s="17"/>
      <c r="D82" s="70">
        <v>2062461</v>
      </c>
      <c r="E82" s="48"/>
      <c r="F82" s="64">
        <v>2062461</v>
      </c>
      <c r="G82" s="48"/>
      <c r="H82" s="70">
        <v>2062461</v>
      </c>
      <c r="I82" s="11"/>
      <c r="J82" s="19">
        <v>2062461</v>
      </c>
      <c r="K82" s="23"/>
      <c r="L82" s="64"/>
      <c r="M82" s="19"/>
      <c r="N82" s="81"/>
      <c r="O82" s="82"/>
    </row>
    <row r="83" spans="1:15" ht="21.75" customHeight="1" x14ac:dyDescent="0.2">
      <c r="A83" s="1" t="s">
        <v>195</v>
      </c>
      <c r="B83" s="17"/>
      <c r="D83" s="70"/>
      <c r="E83" s="48"/>
      <c r="F83" s="70"/>
      <c r="G83" s="48"/>
      <c r="H83" s="70"/>
      <c r="I83" s="11"/>
      <c r="J83" s="19"/>
      <c r="K83" s="23"/>
      <c r="M83" s="19"/>
      <c r="N83" s="81"/>
      <c r="O83" s="82"/>
    </row>
    <row r="84" spans="1:15" ht="21.75" customHeight="1" x14ac:dyDescent="0.2">
      <c r="A84" s="83" t="s">
        <v>194</v>
      </c>
      <c r="B84" s="17"/>
      <c r="D84" s="70">
        <v>-7372</v>
      </c>
      <c r="E84" s="48"/>
      <c r="F84" s="64">
        <v>-7372</v>
      </c>
      <c r="G84" s="48"/>
      <c r="H84" s="70">
        <v>0</v>
      </c>
      <c r="I84" s="11"/>
      <c r="J84" s="19">
        <v>0</v>
      </c>
      <c r="K84" s="23"/>
      <c r="L84" s="64"/>
      <c r="M84" s="19"/>
      <c r="N84" s="81"/>
      <c r="O84" s="82"/>
    </row>
    <row r="85" spans="1:15" ht="21.75" customHeight="1" x14ac:dyDescent="0.2">
      <c r="A85" s="1" t="s">
        <v>35</v>
      </c>
      <c r="B85" s="17"/>
      <c r="D85" s="70">
        <v>568131</v>
      </c>
      <c r="E85" s="48"/>
      <c r="F85" s="64">
        <v>568131</v>
      </c>
      <c r="G85" s="48"/>
      <c r="H85" s="70">
        <v>0</v>
      </c>
      <c r="I85" s="11"/>
      <c r="J85" s="19">
        <v>0</v>
      </c>
      <c r="K85" s="23"/>
      <c r="L85" s="64"/>
      <c r="M85" s="19"/>
    </row>
    <row r="86" spans="1:15" ht="21.75" customHeight="1" x14ac:dyDescent="0.2">
      <c r="A86" s="1" t="s">
        <v>36</v>
      </c>
      <c r="B86" s="17"/>
      <c r="D86" s="64"/>
      <c r="E86" s="48"/>
      <c r="F86" s="64"/>
      <c r="G86" s="48"/>
      <c r="H86" s="64"/>
      <c r="I86" s="11"/>
      <c r="J86" s="19"/>
      <c r="K86" s="23"/>
      <c r="M86" s="19"/>
    </row>
    <row r="87" spans="1:15" ht="21.75" customHeight="1" x14ac:dyDescent="0.2">
      <c r="A87" s="1" t="s">
        <v>37</v>
      </c>
      <c r="B87" s="17"/>
      <c r="D87" s="70">
        <v>211675</v>
      </c>
      <c r="E87" s="48"/>
      <c r="F87" s="64">
        <v>211675</v>
      </c>
      <c r="G87" s="48"/>
      <c r="H87" s="70">
        <v>211675</v>
      </c>
      <c r="I87" s="11"/>
      <c r="J87" s="19">
        <v>211675</v>
      </c>
      <c r="K87" s="23"/>
      <c r="L87" s="64"/>
      <c r="M87" s="19"/>
    </row>
    <row r="88" spans="1:15" ht="21.75" customHeight="1" x14ac:dyDescent="0.2">
      <c r="A88" s="1" t="s">
        <v>38</v>
      </c>
      <c r="B88" s="17"/>
      <c r="D88" s="70">
        <v>3545521</v>
      </c>
      <c r="E88" s="48"/>
      <c r="F88" s="64">
        <v>3045576</v>
      </c>
      <c r="G88" s="48"/>
      <c r="H88" s="70">
        <v>617085</v>
      </c>
      <c r="I88" s="11"/>
      <c r="J88" s="19">
        <v>630909</v>
      </c>
      <c r="K88" s="23"/>
      <c r="L88" s="64"/>
      <c r="M88" s="19"/>
    </row>
    <row r="89" spans="1:15" ht="21.75" customHeight="1" x14ac:dyDescent="0.2">
      <c r="A89" s="26" t="s">
        <v>103</v>
      </c>
      <c r="B89" s="17"/>
      <c r="D89" s="57">
        <v>10449472</v>
      </c>
      <c r="E89" s="48"/>
      <c r="F89" s="57">
        <v>10418577</v>
      </c>
      <c r="G89" s="48"/>
      <c r="H89" s="57">
        <v>144052</v>
      </c>
      <c r="I89" s="11"/>
      <c r="J89" s="21">
        <v>144052</v>
      </c>
      <c r="K89" s="23"/>
      <c r="L89" s="64"/>
      <c r="M89" s="19"/>
    </row>
    <row r="90" spans="1:15" ht="21.75" customHeight="1" x14ac:dyDescent="0.2">
      <c r="A90" s="1" t="s">
        <v>39</v>
      </c>
      <c r="B90" s="17"/>
      <c r="D90" s="64">
        <f>SUM(D81:D89)</f>
        <v>18496715</v>
      </c>
      <c r="E90" s="48"/>
      <c r="F90" s="64">
        <f>SUM(F81:F89)</f>
        <v>17965875</v>
      </c>
      <c r="G90" s="48"/>
      <c r="H90" s="64">
        <f>SUM(H81:H89)</f>
        <v>4702100</v>
      </c>
      <c r="I90" s="11"/>
      <c r="J90" s="19">
        <f>SUM(J81:J89)</f>
        <v>4715924</v>
      </c>
      <c r="K90" s="23"/>
      <c r="M90" s="19"/>
    </row>
    <row r="91" spans="1:15" ht="21.75" customHeight="1" x14ac:dyDescent="0.2">
      <c r="A91" s="26" t="s">
        <v>104</v>
      </c>
      <c r="B91" s="17"/>
      <c r="D91" s="57">
        <v>127589</v>
      </c>
      <c r="E91" s="48"/>
      <c r="F91" s="57">
        <v>149256</v>
      </c>
      <c r="G91" s="48"/>
      <c r="H91" s="127">
        <v>0</v>
      </c>
      <c r="I91" s="11"/>
      <c r="J91" s="21">
        <v>0</v>
      </c>
      <c r="K91" s="76"/>
      <c r="L91" s="64"/>
      <c r="M91" s="19"/>
    </row>
    <row r="92" spans="1:15" ht="21.75" customHeight="1" x14ac:dyDescent="0.2">
      <c r="A92" s="7" t="s">
        <v>40</v>
      </c>
      <c r="B92" s="17"/>
      <c r="D92" s="50">
        <f>SUM(D90:D91)</f>
        <v>18624304</v>
      </c>
      <c r="E92" s="48"/>
      <c r="F92" s="50">
        <f>SUM(F90:F91)</f>
        <v>18115131</v>
      </c>
      <c r="G92" s="48"/>
      <c r="H92" s="50">
        <f>SUM(H90:H91)</f>
        <v>4702100</v>
      </c>
      <c r="I92" s="11"/>
      <c r="J92" s="41">
        <f>SUM(J90:J91)</f>
        <v>4715924</v>
      </c>
      <c r="K92" s="23"/>
      <c r="M92" s="19"/>
    </row>
    <row r="93" spans="1:15" ht="21.75" customHeight="1" thickBot="1" x14ac:dyDescent="0.25">
      <c r="A93" s="7" t="s">
        <v>41</v>
      </c>
      <c r="B93" s="17"/>
      <c r="D93" s="35">
        <f>SUM(D65,D92)</f>
        <v>36335123</v>
      </c>
      <c r="E93" s="48"/>
      <c r="F93" s="35">
        <f>SUM(F65,F92)</f>
        <v>35866789</v>
      </c>
      <c r="G93" s="48"/>
      <c r="H93" s="35">
        <f>SUM(H65,H92)</f>
        <v>7733856</v>
      </c>
      <c r="I93" s="11"/>
      <c r="J93" s="35">
        <f>SUM(J65,J92)</f>
        <v>7326336</v>
      </c>
      <c r="K93" s="23"/>
      <c r="M93" s="19"/>
    </row>
    <row r="94" spans="1:15" ht="21.75" customHeight="1" thickTop="1" x14ac:dyDescent="0.2">
      <c r="D94" s="46">
        <f>D93-D33</f>
        <v>0</v>
      </c>
      <c r="F94" s="46">
        <f>F93-F33</f>
        <v>0</v>
      </c>
      <c r="H94" s="46">
        <f>H93-H33</f>
        <v>0</v>
      </c>
      <c r="I94" s="62"/>
      <c r="J94" s="46">
        <f>J93-J33</f>
        <v>0</v>
      </c>
      <c r="K94" s="63"/>
      <c r="M94" s="19"/>
    </row>
    <row r="95" spans="1:15" ht="21.75" customHeight="1" x14ac:dyDescent="0.2">
      <c r="A95" s="1" t="s">
        <v>213</v>
      </c>
      <c r="M95" s="19"/>
    </row>
    <row r="96" spans="1:15" ht="21.75" customHeight="1" x14ac:dyDescent="0.2">
      <c r="M96" s="19"/>
    </row>
    <row r="97" spans="1:13" ht="21.75" customHeight="1" x14ac:dyDescent="0.2">
      <c r="A97" s="84"/>
      <c r="M97" s="19"/>
    </row>
    <row r="98" spans="1:13" ht="21.75" customHeight="1" x14ac:dyDescent="0.2">
      <c r="M98" s="19"/>
    </row>
    <row r="99" spans="1:13" ht="21.75" customHeight="1" x14ac:dyDescent="0.2">
      <c r="B99" s="1" t="s">
        <v>42</v>
      </c>
      <c r="M99" s="19"/>
    </row>
    <row r="100" spans="1:13" ht="21.75" customHeight="1" x14ac:dyDescent="0.2">
      <c r="A100" s="84"/>
      <c r="M100" s="19"/>
    </row>
    <row r="104" spans="1:13" ht="21.75" customHeight="1" x14ac:dyDescent="0.2">
      <c r="F104" s="18"/>
      <c r="G104" s="23"/>
      <c r="H104" s="18"/>
      <c r="I104" s="23"/>
      <c r="J104" s="18"/>
      <c r="K104" s="23"/>
    </row>
    <row r="105" spans="1:13" ht="21.75" customHeight="1" x14ac:dyDescent="0.2">
      <c r="F105" s="18"/>
      <c r="G105" s="23"/>
      <c r="H105" s="18"/>
      <c r="I105" s="23"/>
      <c r="J105" s="18"/>
      <c r="K105" s="23"/>
    </row>
    <row r="106" spans="1:13" ht="21.75" customHeight="1" x14ac:dyDescent="0.2">
      <c r="F106" s="18"/>
      <c r="G106" s="23"/>
      <c r="H106" s="18"/>
      <c r="I106" s="23"/>
      <c r="J106" s="18"/>
      <c r="K106" s="23"/>
    </row>
    <row r="107" spans="1:13" ht="21.75" customHeight="1" x14ac:dyDescent="0.2">
      <c r="F107" s="18"/>
      <c r="G107" s="23"/>
      <c r="H107" s="18"/>
      <c r="I107" s="23"/>
      <c r="J107" s="18"/>
      <c r="K107" s="23"/>
    </row>
    <row r="108" spans="1:13" ht="21.75" customHeight="1" x14ac:dyDescent="0.2">
      <c r="F108" s="18"/>
      <c r="G108" s="23"/>
      <c r="H108" s="18"/>
      <c r="I108" s="23"/>
      <c r="J108" s="18"/>
      <c r="K108" s="23"/>
    </row>
    <row r="109" spans="1:13" ht="21.75" customHeight="1" x14ac:dyDescent="0.2">
      <c r="F109" s="18"/>
      <c r="G109" s="23"/>
      <c r="H109" s="18"/>
      <c r="I109" s="23"/>
      <c r="J109" s="18"/>
      <c r="K109" s="23"/>
    </row>
    <row r="110" spans="1:13" ht="21.75" customHeight="1" x14ac:dyDescent="0.2">
      <c r="F110" s="18"/>
      <c r="G110" s="23"/>
      <c r="H110" s="18"/>
      <c r="I110" s="23"/>
      <c r="J110" s="18"/>
      <c r="K110" s="23"/>
    </row>
    <row r="111" spans="1:13" ht="21.75" customHeight="1" x14ac:dyDescent="0.2">
      <c r="F111" s="18"/>
      <c r="G111" s="23"/>
      <c r="H111" s="18"/>
      <c r="I111" s="23"/>
      <c r="J111" s="18"/>
      <c r="K111" s="23"/>
    </row>
    <row r="112" spans="1:13" ht="21.75" customHeight="1" x14ac:dyDescent="0.2">
      <c r="F112" s="18"/>
      <c r="G112" s="23"/>
      <c r="H112" s="18"/>
      <c r="I112" s="23"/>
      <c r="J112" s="18"/>
      <c r="K112" s="23"/>
    </row>
    <row r="113" spans="6:11" ht="21.75" customHeight="1" x14ac:dyDescent="0.2">
      <c r="F113" s="18"/>
      <c r="G113" s="23"/>
      <c r="H113" s="18"/>
      <c r="I113" s="23"/>
      <c r="J113" s="18"/>
      <c r="K113" s="23"/>
    </row>
    <row r="114" spans="6:11" ht="21.75" customHeight="1" x14ac:dyDescent="0.2">
      <c r="F114" s="18"/>
      <c r="G114" s="23"/>
      <c r="H114" s="18"/>
      <c r="I114" s="23"/>
      <c r="J114" s="18"/>
      <c r="K114" s="23"/>
    </row>
    <row r="115" spans="6:11" ht="21.75" customHeight="1" x14ac:dyDescent="0.2">
      <c r="F115" s="18"/>
      <c r="G115" s="23"/>
      <c r="H115" s="18"/>
      <c r="I115" s="23"/>
      <c r="J115" s="18"/>
      <c r="K115" s="23"/>
    </row>
    <row r="116" spans="6:11" ht="21.75" customHeight="1" x14ac:dyDescent="0.2">
      <c r="F116" s="18"/>
      <c r="G116" s="23"/>
      <c r="H116" s="18"/>
      <c r="I116" s="23"/>
      <c r="J116" s="18"/>
      <c r="K116" s="23"/>
    </row>
    <row r="117" spans="6:11" ht="21.75" customHeight="1" x14ac:dyDescent="0.2">
      <c r="F117" s="18"/>
      <c r="G117" s="23"/>
      <c r="H117" s="18"/>
      <c r="I117" s="23"/>
      <c r="J117" s="18"/>
      <c r="K117" s="23"/>
    </row>
    <row r="118" spans="6:11" ht="21.75" customHeight="1" x14ac:dyDescent="0.2">
      <c r="F118" s="18"/>
      <c r="G118" s="23"/>
      <c r="H118" s="18"/>
      <c r="I118" s="23"/>
      <c r="J118" s="18"/>
      <c r="K118" s="23"/>
    </row>
    <row r="119" spans="6:11" ht="21.75" customHeight="1" x14ac:dyDescent="0.2">
      <c r="F119" s="18"/>
      <c r="G119" s="23"/>
      <c r="H119" s="18"/>
      <c r="I119" s="23"/>
      <c r="J119" s="18"/>
      <c r="K119" s="23"/>
    </row>
    <row r="120" spans="6:11" ht="21.75" customHeight="1" x14ac:dyDescent="0.2">
      <c r="F120" s="18"/>
      <c r="G120" s="23"/>
      <c r="H120" s="18"/>
      <c r="I120" s="23"/>
      <c r="J120" s="18"/>
      <c r="K120" s="23"/>
    </row>
    <row r="121" spans="6:11" ht="21.75" customHeight="1" x14ac:dyDescent="0.2">
      <c r="F121" s="18"/>
      <c r="G121" s="23"/>
      <c r="H121" s="18"/>
      <c r="I121" s="23"/>
      <c r="J121" s="18"/>
      <c r="K121" s="23"/>
    </row>
    <row r="122" spans="6:11" ht="21.75" customHeight="1" x14ac:dyDescent="0.2">
      <c r="F122" s="18"/>
      <c r="G122" s="23"/>
      <c r="H122" s="18"/>
      <c r="I122" s="23"/>
      <c r="J122" s="18"/>
      <c r="K122" s="23"/>
    </row>
    <row r="123" spans="6:11" ht="21.75" customHeight="1" x14ac:dyDescent="0.2">
      <c r="F123" s="18"/>
      <c r="G123" s="23"/>
      <c r="H123" s="18"/>
      <c r="I123" s="23"/>
      <c r="J123" s="18"/>
      <c r="K123" s="23"/>
    </row>
    <row r="124" spans="6:11" ht="21.75" customHeight="1" x14ac:dyDescent="0.2">
      <c r="F124" s="18"/>
      <c r="G124" s="23"/>
      <c r="H124" s="18"/>
      <c r="I124" s="23"/>
      <c r="J124" s="18"/>
      <c r="K124" s="23"/>
    </row>
    <row r="125" spans="6:11" ht="21.75" customHeight="1" x14ac:dyDescent="0.2">
      <c r="F125" s="18"/>
      <c r="G125" s="23"/>
      <c r="H125" s="18"/>
      <c r="I125" s="23"/>
      <c r="J125" s="18"/>
      <c r="K125" s="23"/>
    </row>
    <row r="126" spans="6:11" ht="21.75" customHeight="1" x14ac:dyDescent="0.2">
      <c r="F126" s="18"/>
      <c r="G126" s="23"/>
      <c r="H126" s="18"/>
      <c r="I126" s="23"/>
      <c r="J126" s="18"/>
      <c r="K126" s="23"/>
    </row>
    <row r="127" spans="6:11" ht="21.75" customHeight="1" x14ac:dyDescent="0.2">
      <c r="F127" s="18"/>
      <c r="G127" s="23"/>
      <c r="H127" s="18"/>
      <c r="I127" s="23"/>
      <c r="J127" s="18"/>
      <c r="K127" s="23"/>
    </row>
    <row r="128" spans="6:11" ht="21.75" customHeight="1" x14ac:dyDescent="0.2">
      <c r="F128" s="18"/>
      <c r="G128" s="23"/>
      <c r="H128" s="18"/>
      <c r="I128" s="23"/>
      <c r="J128" s="18"/>
      <c r="K128" s="23"/>
    </row>
    <row r="129" spans="6:11" ht="21.75" customHeight="1" x14ac:dyDescent="0.2">
      <c r="F129" s="18"/>
      <c r="G129" s="23"/>
      <c r="H129" s="18"/>
      <c r="I129" s="23"/>
      <c r="J129" s="18"/>
      <c r="K129" s="23"/>
    </row>
    <row r="130" spans="6:11" ht="21.75" customHeight="1" x14ac:dyDescent="0.2">
      <c r="F130" s="18"/>
      <c r="G130" s="23"/>
      <c r="H130" s="18"/>
      <c r="I130" s="23"/>
      <c r="J130" s="18"/>
      <c r="K130" s="23"/>
    </row>
    <row r="131" spans="6:11" ht="21.75" customHeight="1" x14ac:dyDescent="0.2">
      <c r="F131" s="18"/>
      <c r="G131" s="23"/>
      <c r="H131" s="18"/>
      <c r="I131" s="23"/>
      <c r="J131" s="18"/>
      <c r="K131" s="23"/>
    </row>
  </sheetData>
  <mergeCells count="6">
    <mergeCell ref="H5:J5"/>
    <mergeCell ref="H40:J40"/>
    <mergeCell ref="D5:F5"/>
    <mergeCell ref="D40:F40"/>
    <mergeCell ref="D72:F72"/>
    <mergeCell ref="H72:J72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showGridLines="0" view="pageBreakPreview" topLeftCell="A48" zoomScaleNormal="85" zoomScaleSheetLayoutView="100" workbookViewId="0">
      <selection activeCell="A58" sqref="A58"/>
    </sheetView>
  </sheetViews>
  <sheetFormatPr defaultColWidth="9.140625" defaultRowHeight="22.5" customHeight="1" x14ac:dyDescent="0.2"/>
  <cols>
    <col min="1" max="1" width="46.5703125" style="1" customWidth="1"/>
    <col min="2" max="2" width="5.5703125" style="1" customWidth="1"/>
    <col min="3" max="3" width="1.42578125" style="9" customWidth="1"/>
    <col min="4" max="4" width="14.5703125" style="1" bestFit="1" customWidth="1"/>
    <col min="5" max="5" width="1.42578125" style="1" customWidth="1"/>
    <col min="6" max="6" width="14.5703125" style="1" bestFit="1" customWidth="1"/>
    <col min="7" max="7" width="1.42578125" style="9" customWidth="1"/>
    <col min="8" max="8" width="12.5703125" style="1" customWidth="1"/>
    <col min="9" max="9" width="1.42578125" style="1" customWidth="1"/>
    <col min="10" max="10" width="12.5703125" style="1" customWidth="1"/>
    <col min="11" max="11" width="2" style="9" customWidth="1"/>
    <col min="12" max="16384" width="9.140625" style="1"/>
  </cols>
  <sheetData>
    <row r="1" spans="1:13" s="7" customFormat="1" ht="21" x14ac:dyDescent="0.2">
      <c r="C1" s="10"/>
      <c r="G1" s="10"/>
      <c r="J1" s="2" t="s">
        <v>127</v>
      </c>
      <c r="K1" s="9"/>
    </row>
    <row r="2" spans="1:13" s="7" customFormat="1" ht="21" x14ac:dyDescent="0.2">
      <c r="A2" s="7" t="s">
        <v>0</v>
      </c>
      <c r="C2" s="10"/>
      <c r="G2" s="10"/>
      <c r="K2" s="9"/>
    </row>
    <row r="3" spans="1:13" s="7" customFormat="1" ht="21" x14ac:dyDescent="0.2">
      <c r="A3" s="7" t="s">
        <v>43</v>
      </c>
      <c r="C3" s="10"/>
      <c r="G3" s="10"/>
      <c r="K3" s="9"/>
    </row>
    <row r="4" spans="1:13" s="7" customFormat="1" ht="21" x14ac:dyDescent="0.2">
      <c r="A4" s="7" t="s">
        <v>234</v>
      </c>
      <c r="C4" s="10"/>
      <c r="G4" s="10"/>
      <c r="K4" s="9"/>
    </row>
    <row r="5" spans="1:13" ht="21" x14ac:dyDescent="0.2">
      <c r="A5" s="14"/>
      <c r="B5" s="14"/>
      <c r="D5" s="14"/>
      <c r="E5" s="14"/>
      <c r="F5" s="14"/>
      <c r="H5" s="2"/>
      <c r="I5" s="14"/>
      <c r="J5" s="2" t="s">
        <v>148</v>
      </c>
    </row>
    <row r="6" spans="1:13" s="7" customFormat="1" ht="21" x14ac:dyDescent="0.2">
      <c r="A6" s="15"/>
      <c r="B6" s="15"/>
      <c r="C6" s="10"/>
      <c r="D6" s="16"/>
      <c r="E6" s="34" t="s">
        <v>1</v>
      </c>
      <c r="F6" s="16"/>
      <c r="G6" s="10"/>
      <c r="H6" s="16"/>
      <c r="I6" s="34" t="s">
        <v>2</v>
      </c>
      <c r="J6" s="16"/>
      <c r="K6" s="9"/>
      <c r="L6" s="1"/>
    </row>
    <row r="7" spans="1:13" ht="21" x14ac:dyDescent="0.2">
      <c r="B7" s="12" t="s">
        <v>3</v>
      </c>
      <c r="D7" s="12">
        <v>2569</v>
      </c>
      <c r="F7" s="12">
        <v>2568</v>
      </c>
      <c r="H7" s="12">
        <v>2569</v>
      </c>
      <c r="J7" s="12">
        <v>2568</v>
      </c>
    </row>
    <row r="8" spans="1:13" ht="21" x14ac:dyDescent="0.2">
      <c r="A8" s="7" t="s">
        <v>44</v>
      </c>
      <c r="B8" s="17"/>
      <c r="D8" s="18"/>
      <c r="F8" s="18"/>
      <c r="H8" s="18"/>
    </row>
    <row r="9" spans="1:13" ht="21" x14ac:dyDescent="0.2">
      <c r="A9" s="1" t="s">
        <v>45</v>
      </c>
      <c r="B9" s="3"/>
      <c r="D9" s="48">
        <v>1453147</v>
      </c>
      <c r="E9" s="48"/>
      <c r="F9" s="48">
        <v>1428516</v>
      </c>
      <c r="G9" s="48"/>
      <c r="H9" s="49">
        <v>26363</v>
      </c>
      <c r="I9" s="48"/>
      <c r="J9" s="49">
        <v>22618</v>
      </c>
      <c r="M9" s="19"/>
    </row>
    <row r="10" spans="1:13" ht="21" x14ac:dyDescent="0.2">
      <c r="A10" s="1" t="s">
        <v>46</v>
      </c>
      <c r="B10" s="17"/>
      <c r="D10" s="48">
        <v>1001858</v>
      </c>
      <c r="E10" s="48"/>
      <c r="F10" s="48">
        <v>1209787</v>
      </c>
      <c r="G10" s="48"/>
      <c r="H10" s="49">
        <v>0</v>
      </c>
      <c r="I10" s="52"/>
      <c r="J10" s="49">
        <v>0</v>
      </c>
      <c r="M10" s="19"/>
    </row>
    <row r="11" spans="1:13" ht="21" x14ac:dyDescent="0.2">
      <c r="A11" s="1" t="s">
        <v>47</v>
      </c>
      <c r="B11" s="17"/>
      <c r="D11" s="48">
        <v>14353</v>
      </c>
      <c r="E11" s="48"/>
      <c r="F11" s="48">
        <v>13817</v>
      </c>
      <c r="G11" s="48"/>
      <c r="H11" s="58">
        <v>6066</v>
      </c>
      <c r="I11" s="52"/>
      <c r="J11" s="58">
        <v>4826</v>
      </c>
      <c r="M11" s="19"/>
    </row>
    <row r="12" spans="1:13" ht="21" x14ac:dyDescent="0.2">
      <c r="A12" s="1" t="s">
        <v>48</v>
      </c>
      <c r="B12" s="17"/>
      <c r="D12" s="50">
        <v>938</v>
      </c>
      <c r="E12" s="48"/>
      <c r="F12" s="50">
        <v>86813</v>
      </c>
      <c r="G12" s="48"/>
      <c r="H12" s="59">
        <v>33308</v>
      </c>
      <c r="I12" s="48"/>
      <c r="J12" s="59">
        <v>34684</v>
      </c>
      <c r="L12" s="18"/>
      <c r="M12" s="19"/>
    </row>
    <row r="13" spans="1:13" ht="21" x14ac:dyDescent="0.2">
      <c r="A13" s="7" t="s">
        <v>49</v>
      </c>
      <c r="B13" s="3"/>
      <c r="D13" s="21">
        <f>SUM(D9:D12)</f>
        <v>2470296</v>
      </c>
      <c r="E13" s="19"/>
      <c r="F13" s="21">
        <f>SUM(F9:F12)</f>
        <v>2738933</v>
      </c>
      <c r="G13" s="20"/>
      <c r="H13" s="21">
        <f>SUM(H9:H12)</f>
        <v>65737</v>
      </c>
      <c r="I13" s="19"/>
      <c r="J13" s="21">
        <f>SUM(J9:J12)</f>
        <v>62128</v>
      </c>
      <c r="L13" s="18"/>
      <c r="M13" s="19"/>
    </row>
    <row r="14" spans="1:13" ht="21" x14ac:dyDescent="0.2">
      <c r="A14" s="7" t="s">
        <v>50</v>
      </c>
      <c r="B14" s="3"/>
      <c r="D14" s="19"/>
      <c r="E14" s="19"/>
      <c r="F14" s="19"/>
      <c r="G14" s="20"/>
      <c r="H14" s="18"/>
      <c r="I14" s="19"/>
      <c r="J14" s="18"/>
      <c r="M14" s="19"/>
    </row>
    <row r="15" spans="1:13" ht="21" x14ac:dyDescent="0.2">
      <c r="A15" s="1" t="s">
        <v>51</v>
      </c>
      <c r="B15" s="3"/>
      <c r="D15" s="48">
        <v>770032</v>
      </c>
      <c r="E15" s="48"/>
      <c r="F15" s="48">
        <v>759950</v>
      </c>
      <c r="G15" s="48"/>
      <c r="H15" s="49">
        <v>13459</v>
      </c>
      <c r="I15" s="48"/>
      <c r="J15" s="49">
        <v>11637</v>
      </c>
      <c r="M15" s="19"/>
    </row>
    <row r="16" spans="1:13" ht="21" x14ac:dyDescent="0.2">
      <c r="A16" s="1" t="s">
        <v>52</v>
      </c>
      <c r="B16" s="17"/>
      <c r="D16" s="48">
        <v>394838</v>
      </c>
      <c r="E16" s="48"/>
      <c r="F16" s="48">
        <v>518900</v>
      </c>
      <c r="G16" s="48"/>
      <c r="H16" s="49">
        <v>0</v>
      </c>
      <c r="I16" s="52"/>
      <c r="J16" s="49">
        <v>0</v>
      </c>
      <c r="M16" s="19"/>
    </row>
    <row r="17" spans="1:13" ht="21" x14ac:dyDescent="0.2">
      <c r="A17" s="1" t="s">
        <v>53</v>
      </c>
      <c r="B17" s="17"/>
      <c r="D17" s="48">
        <v>10266</v>
      </c>
      <c r="E17" s="48"/>
      <c r="F17" s="48">
        <v>5676</v>
      </c>
      <c r="G17" s="48"/>
      <c r="H17" s="54">
        <v>1865</v>
      </c>
      <c r="I17" s="52"/>
      <c r="J17" s="54">
        <v>1570</v>
      </c>
      <c r="M17" s="19"/>
    </row>
    <row r="18" spans="1:13" ht="21" x14ac:dyDescent="0.2">
      <c r="A18" s="1" t="s">
        <v>54</v>
      </c>
      <c r="B18" s="17"/>
      <c r="D18" s="48">
        <v>256054</v>
      </c>
      <c r="E18" s="48"/>
      <c r="F18" s="48">
        <v>253776</v>
      </c>
      <c r="G18" s="48"/>
      <c r="H18" s="54">
        <v>16</v>
      </c>
      <c r="I18" s="52"/>
      <c r="J18" s="54">
        <v>33</v>
      </c>
      <c r="M18" s="19"/>
    </row>
    <row r="19" spans="1:13" ht="21" x14ac:dyDescent="0.2">
      <c r="A19" s="1" t="s">
        <v>55</v>
      </c>
      <c r="B19" s="17"/>
      <c r="D19" s="48">
        <v>337282</v>
      </c>
      <c r="E19" s="48"/>
      <c r="F19" s="48">
        <v>388972</v>
      </c>
      <c r="G19" s="48"/>
      <c r="H19" s="54">
        <v>53286</v>
      </c>
      <c r="I19" s="48"/>
      <c r="J19" s="54">
        <v>68033</v>
      </c>
      <c r="M19" s="19"/>
    </row>
    <row r="20" spans="1:13" ht="21" x14ac:dyDescent="0.2">
      <c r="A20" s="7" t="s">
        <v>56</v>
      </c>
      <c r="B20" s="17"/>
      <c r="D20" s="67">
        <f>SUM(D15:D19)</f>
        <v>1768472</v>
      </c>
      <c r="E20" s="48"/>
      <c r="F20" s="67">
        <f>SUM(F15:F19)</f>
        <v>1927274</v>
      </c>
      <c r="G20" s="48"/>
      <c r="H20" s="67">
        <f>SUM(H15:H19)</f>
        <v>68626</v>
      </c>
      <c r="I20" s="19"/>
      <c r="J20" s="67">
        <f>SUM(J15:J19)</f>
        <v>81273</v>
      </c>
      <c r="M20" s="19"/>
    </row>
    <row r="21" spans="1:13" ht="21" x14ac:dyDescent="0.2">
      <c r="A21" s="7" t="s">
        <v>172</v>
      </c>
      <c r="B21" s="17"/>
      <c r="D21" s="48">
        <f>SUM(D13-D20)</f>
        <v>701824</v>
      </c>
      <c r="E21" s="48"/>
      <c r="F21" s="48">
        <f>SUM(F13-F20)</f>
        <v>811659</v>
      </c>
      <c r="G21" s="48"/>
      <c r="H21" s="48">
        <f>SUM(H13-H20)</f>
        <v>-2889</v>
      </c>
      <c r="I21" s="19"/>
      <c r="J21" s="48">
        <f>SUM(J13-J20)</f>
        <v>-19145</v>
      </c>
      <c r="M21" s="19"/>
    </row>
    <row r="22" spans="1:13" ht="21" x14ac:dyDescent="0.2">
      <c r="A22" s="1" t="s">
        <v>240</v>
      </c>
      <c r="B22" s="17" t="s">
        <v>239</v>
      </c>
      <c r="D22" s="48">
        <v>-40290</v>
      </c>
      <c r="E22" s="48"/>
      <c r="F22" s="48">
        <v>106102</v>
      </c>
      <c r="G22" s="48"/>
      <c r="H22" s="49">
        <v>0</v>
      </c>
      <c r="I22" s="48"/>
      <c r="J22" s="49">
        <v>0</v>
      </c>
      <c r="M22" s="19"/>
    </row>
    <row r="23" spans="1:13" ht="21" x14ac:dyDescent="0.2">
      <c r="A23" s="1" t="s">
        <v>167</v>
      </c>
      <c r="B23" s="17"/>
      <c r="D23" s="48">
        <v>33648</v>
      </c>
      <c r="E23" s="48"/>
      <c r="F23" s="48">
        <v>18901</v>
      </c>
      <c r="G23" s="48"/>
      <c r="H23" s="58">
        <v>16375</v>
      </c>
      <c r="I23" s="52"/>
      <c r="J23" s="58">
        <v>15043</v>
      </c>
      <c r="M23" s="19"/>
    </row>
    <row r="24" spans="1:13" ht="21" x14ac:dyDescent="0.2">
      <c r="A24" s="1" t="s">
        <v>186</v>
      </c>
      <c r="B24" s="17"/>
      <c r="D24" s="50">
        <v>-59127</v>
      </c>
      <c r="E24" s="48"/>
      <c r="F24" s="50">
        <v>-55494</v>
      </c>
      <c r="G24" s="48"/>
      <c r="H24" s="50">
        <v>-28279</v>
      </c>
      <c r="I24" s="48"/>
      <c r="J24" s="50">
        <v>-22408</v>
      </c>
      <c r="M24" s="19"/>
    </row>
    <row r="25" spans="1:13" ht="21" x14ac:dyDescent="0.2">
      <c r="A25" s="7" t="s">
        <v>171</v>
      </c>
      <c r="B25" s="17"/>
      <c r="D25" s="49">
        <f>SUM(D21:D24)</f>
        <v>636055</v>
      </c>
      <c r="E25" s="48"/>
      <c r="F25" s="49">
        <f>SUM(F21:F24)</f>
        <v>881168</v>
      </c>
      <c r="G25" s="48"/>
      <c r="H25" s="49">
        <f>SUM(H21:H24)</f>
        <v>-14793</v>
      </c>
      <c r="I25" s="19"/>
      <c r="J25" s="49">
        <f>SUM(J21:J24)</f>
        <v>-26510</v>
      </c>
      <c r="M25" s="19"/>
    </row>
    <row r="26" spans="1:13" ht="21" x14ac:dyDescent="0.2">
      <c r="A26" s="1" t="s">
        <v>178</v>
      </c>
      <c r="B26" s="17">
        <v>15</v>
      </c>
      <c r="D26" s="50">
        <v>-159709</v>
      </c>
      <c r="E26" s="48"/>
      <c r="F26" s="50">
        <v>-196810</v>
      </c>
      <c r="G26" s="48"/>
      <c r="H26" s="50">
        <v>969</v>
      </c>
      <c r="I26" s="48"/>
      <c r="J26" s="50">
        <v>725</v>
      </c>
      <c r="M26" s="19"/>
    </row>
    <row r="27" spans="1:13" ht="21.75" thickBot="1" x14ac:dyDescent="0.25">
      <c r="A27" s="7" t="s">
        <v>170</v>
      </c>
      <c r="B27" s="3"/>
      <c r="D27" s="71">
        <f>SUM(D25:D26)</f>
        <v>476346</v>
      </c>
      <c r="E27" s="48"/>
      <c r="F27" s="71">
        <f>SUM(F25:F26)</f>
        <v>684358</v>
      </c>
      <c r="G27" s="48"/>
      <c r="H27" s="71">
        <f>SUM(H25:H26)</f>
        <v>-13824</v>
      </c>
      <c r="I27" s="19"/>
      <c r="J27" s="71">
        <f>SUM(J25:J26)</f>
        <v>-25785</v>
      </c>
      <c r="M27" s="19"/>
    </row>
    <row r="28" spans="1:13" ht="21.75" thickTop="1" x14ac:dyDescent="0.2">
      <c r="A28" s="7"/>
      <c r="B28" s="3"/>
      <c r="D28" s="18"/>
      <c r="E28" s="19"/>
      <c r="F28" s="18"/>
      <c r="G28" s="11"/>
      <c r="H28" s="18"/>
      <c r="I28" s="19"/>
      <c r="J28" s="18"/>
      <c r="M28" s="19"/>
    </row>
    <row r="29" spans="1:13" ht="21" x14ac:dyDescent="0.2">
      <c r="A29" s="7" t="s">
        <v>169</v>
      </c>
      <c r="B29" s="3"/>
      <c r="D29" s="18"/>
      <c r="E29" s="19"/>
      <c r="F29" s="18"/>
      <c r="G29" s="11"/>
      <c r="H29" s="18"/>
      <c r="I29" s="18"/>
      <c r="J29" s="18"/>
      <c r="M29" s="19"/>
    </row>
    <row r="30" spans="1:13" ht="21.75" thickBot="1" x14ac:dyDescent="0.25">
      <c r="A30" s="1" t="s">
        <v>108</v>
      </c>
      <c r="B30" s="3"/>
      <c r="D30" s="19">
        <f>D32-D31</f>
        <v>493504</v>
      </c>
      <c r="E30" s="18"/>
      <c r="F30" s="19">
        <f>F32-F31</f>
        <v>679731</v>
      </c>
      <c r="G30" s="23"/>
      <c r="H30" s="24">
        <f>H27</f>
        <v>-13824</v>
      </c>
      <c r="I30" s="18"/>
      <c r="J30" s="24">
        <f>J27</f>
        <v>-25785</v>
      </c>
      <c r="M30" s="19"/>
    </row>
    <row r="31" spans="1:13" ht="21.75" thickTop="1" x14ac:dyDescent="0.2">
      <c r="A31" s="1" t="s">
        <v>109</v>
      </c>
      <c r="B31" s="3"/>
      <c r="D31" s="50">
        <v>-17158</v>
      </c>
      <c r="E31" s="54"/>
      <c r="F31" s="50">
        <v>4627</v>
      </c>
      <c r="G31" s="23"/>
      <c r="H31" s="18"/>
      <c r="I31" s="18"/>
      <c r="J31" s="18"/>
      <c r="M31" s="19"/>
    </row>
    <row r="32" spans="1:13" ht="21.75" thickBot="1" x14ac:dyDescent="0.25">
      <c r="B32" s="3"/>
      <c r="D32" s="25">
        <f>D27</f>
        <v>476346</v>
      </c>
      <c r="E32" s="18"/>
      <c r="F32" s="25">
        <f>F27</f>
        <v>684358</v>
      </c>
      <c r="G32" s="23"/>
      <c r="H32" s="18"/>
      <c r="I32" s="18"/>
      <c r="J32" s="18"/>
      <c r="M32" s="19"/>
    </row>
    <row r="33" spans="1:13" ht="21.75" thickTop="1" x14ac:dyDescent="0.2">
      <c r="A33" s="7" t="s">
        <v>216</v>
      </c>
      <c r="B33" s="3"/>
      <c r="D33" s="18"/>
      <c r="E33" s="18"/>
      <c r="F33" s="18"/>
      <c r="G33" s="23"/>
      <c r="H33" s="18"/>
      <c r="I33" s="18"/>
      <c r="J33" s="18"/>
      <c r="M33" s="19"/>
    </row>
    <row r="34" spans="1:13" ht="21" x14ac:dyDescent="0.2">
      <c r="A34" s="7" t="s">
        <v>57</v>
      </c>
      <c r="B34" s="17"/>
      <c r="D34" s="18"/>
      <c r="F34" s="18"/>
      <c r="H34" s="18"/>
      <c r="J34" s="18"/>
      <c r="M34" s="19"/>
    </row>
    <row r="35" spans="1:13" ht="21.75" thickBot="1" x14ac:dyDescent="0.25">
      <c r="A35" s="26" t="s">
        <v>168</v>
      </c>
      <c r="D35" s="27">
        <f>(D30/166682701)*1000</f>
        <v>2.9607391591284569</v>
      </c>
      <c r="E35" s="28"/>
      <c r="F35" s="27">
        <f>(F30/166682701)*1000</f>
        <v>4.0779936725407397</v>
      </c>
      <c r="G35" s="29"/>
      <c r="H35" s="27">
        <f>(H30/166682701)*1000</f>
        <v>-8.293602105715818E-2</v>
      </c>
      <c r="I35" s="28"/>
      <c r="J35" s="27">
        <f>(J30/166682701)*1000</f>
        <v>-0.15469511740153527</v>
      </c>
      <c r="M35" s="19"/>
    </row>
    <row r="36" spans="1:13" ht="21.75" thickTop="1" x14ac:dyDescent="0.2">
      <c r="D36" s="28"/>
      <c r="E36" s="28"/>
      <c r="F36" s="28"/>
      <c r="G36" s="29"/>
      <c r="H36" s="28"/>
      <c r="I36" s="28"/>
      <c r="J36" s="28"/>
      <c r="M36" s="19"/>
    </row>
    <row r="37" spans="1:13" ht="21" x14ac:dyDescent="0.2">
      <c r="D37" s="28"/>
      <c r="E37" s="28"/>
      <c r="F37" s="28"/>
      <c r="G37" s="29"/>
      <c r="H37" s="28"/>
      <c r="I37" s="28"/>
      <c r="J37" s="28"/>
      <c r="M37" s="19"/>
    </row>
    <row r="38" spans="1:13" ht="21" x14ac:dyDescent="0.2">
      <c r="A38" s="1" t="s">
        <v>213</v>
      </c>
      <c r="D38" s="8"/>
      <c r="L38" s="7"/>
      <c r="M38" s="19"/>
    </row>
    <row r="39" spans="1:13" s="7" customFormat="1" ht="21" customHeight="1" x14ac:dyDescent="0.2">
      <c r="C39" s="10"/>
      <c r="G39" s="10"/>
      <c r="J39" s="2" t="s">
        <v>127</v>
      </c>
      <c r="K39" s="9"/>
      <c r="M39" s="19"/>
    </row>
    <row r="40" spans="1:13" s="7" customFormat="1" ht="21" customHeight="1" x14ac:dyDescent="0.2">
      <c r="A40" s="7" t="s">
        <v>0</v>
      </c>
      <c r="C40" s="10"/>
      <c r="D40" s="8"/>
      <c r="G40" s="10"/>
      <c r="J40" s="30"/>
      <c r="K40" s="9"/>
      <c r="M40" s="19"/>
    </row>
    <row r="41" spans="1:13" s="7" customFormat="1" ht="21" customHeight="1" x14ac:dyDescent="0.2">
      <c r="A41" s="7" t="s">
        <v>105</v>
      </c>
      <c r="C41" s="10"/>
      <c r="D41" s="8"/>
      <c r="F41" s="31"/>
      <c r="G41" s="10"/>
      <c r="H41" s="31"/>
      <c r="J41" s="31"/>
      <c r="K41" s="9"/>
      <c r="M41" s="19"/>
    </row>
    <row r="42" spans="1:13" s="7" customFormat="1" ht="21" customHeight="1" x14ac:dyDescent="0.2">
      <c r="A42" s="7" t="str">
        <f>A4</f>
        <v>สำหรับงวดสามเดือนสิ้นสุดวันที่ 31 มีนาคม 2569</v>
      </c>
      <c r="C42" s="10"/>
      <c r="D42" s="8"/>
      <c r="F42" s="31"/>
      <c r="G42" s="10"/>
      <c r="H42" s="31"/>
      <c r="J42" s="31"/>
      <c r="K42" s="9"/>
      <c r="M42" s="19"/>
    </row>
    <row r="43" spans="1:13" ht="21" customHeight="1" x14ac:dyDescent="0.2">
      <c r="B43" s="14"/>
      <c r="D43" s="32"/>
      <c r="E43" s="14"/>
      <c r="F43" s="32"/>
      <c r="H43" s="32"/>
      <c r="I43" s="14"/>
      <c r="J43" s="2" t="s">
        <v>128</v>
      </c>
      <c r="M43" s="19"/>
    </row>
    <row r="44" spans="1:13" s="7" customFormat="1" ht="21" customHeight="1" x14ac:dyDescent="0.2">
      <c r="A44" s="15"/>
      <c r="B44" s="15"/>
      <c r="C44" s="10"/>
      <c r="D44" s="33"/>
      <c r="E44" s="34" t="s">
        <v>1</v>
      </c>
      <c r="F44" s="33"/>
      <c r="G44" s="10"/>
      <c r="H44" s="33"/>
      <c r="I44" s="34" t="s">
        <v>2</v>
      </c>
      <c r="J44" s="33"/>
      <c r="K44" s="9"/>
      <c r="M44" s="19"/>
    </row>
    <row r="45" spans="1:13" ht="21" customHeight="1" x14ac:dyDescent="0.2">
      <c r="B45" s="12" t="s">
        <v>3</v>
      </c>
      <c r="D45" s="12">
        <v>2569</v>
      </c>
      <c r="F45" s="12">
        <v>2568</v>
      </c>
      <c r="H45" s="12">
        <v>2569</v>
      </c>
      <c r="J45" s="12">
        <v>2568</v>
      </c>
      <c r="M45" s="19"/>
    </row>
    <row r="46" spans="1:13" ht="21" customHeight="1" thickBot="1" x14ac:dyDescent="0.25">
      <c r="A46" s="7" t="s">
        <v>170</v>
      </c>
      <c r="B46" s="4"/>
      <c r="D46" s="35">
        <f>SUM(D32)</f>
        <v>476346</v>
      </c>
      <c r="E46" s="18"/>
      <c r="F46" s="35">
        <f>SUM(F32)</f>
        <v>684358</v>
      </c>
      <c r="G46" s="23"/>
      <c r="H46" s="35">
        <f>H30</f>
        <v>-13824</v>
      </c>
      <c r="I46" s="13"/>
      <c r="J46" s="35">
        <f>J30</f>
        <v>-25785</v>
      </c>
      <c r="M46" s="19"/>
    </row>
    <row r="47" spans="1:13" ht="21" customHeight="1" thickTop="1" x14ac:dyDescent="0.2">
      <c r="B47" s="4"/>
      <c r="D47" s="18"/>
      <c r="E47" s="18"/>
      <c r="F47" s="18"/>
      <c r="G47" s="23"/>
      <c r="H47" s="18"/>
      <c r="I47" s="13"/>
      <c r="J47" s="18"/>
      <c r="M47" s="19"/>
    </row>
    <row r="48" spans="1:13" ht="21" customHeight="1" x14ac:dyDescent="0.2">
      <c r="A48" s="7" t="s">
        <v>106</v>
      </c>
      <c r="B48" s="4"/>
      <c r="D48" s="18"/>
      <c r="E48" s="18"/>
      <c r="F48" s="18"/>
      <c r="G48" s="23"/>
      <c r="H48" s="18"/>
      <c r="I48" s="13"/>
      <c r="J48" s="18"/>
      <c r="M48" s="19"/>
    </row>
    <row r="49" spans="1:13" ht="21" customHeight="1" x14ac:dyDescent="0.2">
      <c r="A49" s="36" t="s">
        <v>147</v>
      </c>
      <c r="B49" s="4"/>
      <c r="D49" s="18"/>
      <c r="E49" s="18"/>
      <c r="F49" s="18"/>
      <c r="G49" s="23"/>
      <c r="H49" s="18"/>
      <c r="I49" s="13"/>
      <c r="J49" s="18"/>
      <c r="M49" s="19"/>
    </row>
    <row r="50" spans="1:13" ht="21" customHeight="1" x14ac:dyDescent="0.2">
      <c r="A50" s="1" t="s">
        <v>107</v>
      </c>
      <c r="B50" s="4"/>
      <c r="D50" s="18"/>
      <c r="E50" s="18"/>
      <c r="F50" s="18"/>
      <c r="G50" s="23"/>
      <c r="H50" s="18"/>
      <c r="I50" s="13"/>
      <c r="J50" s="18"/>
      <c r="M50" s="19"/>
    </row>
    <row r="51" spans="1:13" ht="21" customHeight="1" x14ac:dyDescent="0.2">
      <c r="A51" s="1" t="s">
        <v>135</v>
      </c>
      <c r="B51" s="4"/>
      <c r="D51" s="48">
        <v>-2494</v>
      </c>
      <c r="E51" s="55"/>
      <c r="F51" s="48">
        <v>14860</v>
      </c>
      <c r="G51" s="55"/>
      <c r="H51" s="53">
        <v>0</v>
      </c>
      <c r="I51" s="55"/>
      <c r="J51" s="53">
        <v>0</v>
      </c>
      <c r="M51" s="19"/>
    </row>
    <row r="52" spans="1:13" ht="21" customHeight="1" x14ac:dyDescent="0.2">
      <c r="A52" s="1" t="s">
        <v>242</v>
      </c>
      <c r="B52" s="4"/>
      <c r="D52" s="48"/>
      <c r="E52" s="55"/>
      <c r="F52" s="48"/>
      <c r="G52" s="55"/>
      <c r="H52" s="53"/>
      <c r="I52" s="55"/>
      <c r="J52" s="53"/>
      <c r="M52" s="19"/>
    </row>
    <row r="53" spans="1:13" ht="21" customHeight="1" x14ac:dyDescent="0.2">
      <c r="A53" s="1" t="s">
        <v>241</v>
      </c>
      <c r="B53" s="17" t="s">
        <v>239</v>
      </c>
      <c r="D53" s="51">
        <v>32709</v>
      </c>
      <c r="E53" s="55"/>
      <c r="F53" s="51">
        <v>-1851</v>
      </c>
      <c r="G53" s="55"/>
      <c r="H53" s="51">
        <v>0</v>
      </c>
      <c r="I53" s="55"/>
      <c r="J53" s="51">
        <v>0</v>
      </c>
      <c r="M53" s="19"/>
    </row>
    <row r="54" spans="1:13" ht="21" customHeight="1" x14ac:dyDescent="0.2">
      <c r="A54" s="1" t="s">
        <v>147</v>
      </c>
      <c r="B54" s="17"/>
      <c r="D54" s="38"/>
      <c r="E54" s="37"/>
      <c r="F54" s="38"/>
      <c r="G54" s="39"/>
      <c r="H54" s="5"/>
      <c r="I54" s="37"/>
      <c r="J54" s="5"/>
      <c r="M54" s="19"/>
    </row>
    <row r="55" spans="1:13" ht="21" customHeight="1" x14ac:dyDescent="0.2">
      <c r="A55" s="1" t="s">
        <v>166</v>
      </c>
      <c r="B55" s="4"/>
      <c r="D55" s="40">
        <f>SUM(D51:D53)</f>
        <v>30215</v>
      </c>
      <c r="E55" s="37"/>
      <c r="F55" s="40">
        <f>SUM(F51:F54)</f>
        <v>13009</v>
      </c>
      <c r="G55" s="39"/>
      <c r="H55" s="6">
        <f>SUM(H51:H54)</f>
        <v>0</v>
      </c>
      <c r="I55" s="37"/>
      <c r="J55" s="6">
        <f>SUM(J51:J54)</f>
        <v>0</v>
      </c>
      <c r="M55" s="19"/>
    </row>
    <row r="56" spans="1:13" ht="21" customHeight="1" x14ac:dyDescent="0.2">
      <c r="A56" s="36" t="s">
        <v>163</v>
      </c>
      <c r="B56" s="4"/>
      <c r="D56" s="38"/>
      <c r="E56" s="37"/>
      <c r="F56" s="38"/>
      <c r="G56" s="39"/>
      <c r="H56" s="5"/>
      <c r="I56" s="37"/>
      <c r="J56" s="5"/>
      <c r="M56" s="19"/>
    </row>
    <row r="57" spans="1:13" ht="21" customHeight="1" x14ac:dyDescent="0.2">
      <c r="A57" s="1" t="s">
        <v>256</v>
      </c>
      <c r="B57" s="4"/>
      <c r="D57" s="38"/>
      <c r="E57" s="37"/>
      <c r="F57" s="38"/>
      <c r="G57" s="39"/>
      <c r="H57" s="5"/>
      <c r="I57" s="37"/>
      <c r="J57" s="5"/>
      <c r="M57" s="19"/>
    </row>
    <row r="58" spans="1:13" ht="21" customHeight="1" x14ac:dyDescent="0.2">
      <c r="A58" s="1" t="s">
        <v>192</v>
      </c>
      <c r="B58" s="4"/>
      <c r="D58" s="38"/>
      <c r="E58" s="37"/>
      <c r="F58" s="38"/>
      <c r="G58" s="39"/>
      <c r="H58" s="5"/>
      <c r="I58" s="37"/>
      <c r="J58" s="5"/>
      <c r="M58" s="19"/>
    </row>
    <row r="59" spans="1:13" ht="21" customHeight="1" x14ac:dyDescent="0.2">
      <c r="A59" s="1" t="s">
        <v>166</v>
      </c>
      <c r="B59" s="4"/>
      <c r="D59" s="53">
        <v>10548</v>
      </c>
      <c r="E59" s="55"/>
      <c r="F59" s="53">
        <v>-89417</v>
      </c>
      <c r="G59" s="55"/>
      <c r="H59" s="53">
        <v>0</v>
      </c>
      <c r="I59" s="55"/>
      <c r="J59" s="53">
        <v>0</v>
      </c>
      <c r="M59" s="19"/>
    </row>
    <row r="60" spans="1:13" ht="21" customHeight="1" x14ac:dyDescent="0.2">
      <c r="A60" s="1" t="s">
        <v>228</v>
      </c>
      <c r="B60" s="17">
        <v>10</v>
      </c>
      <c r="D60" s="51">
        <v>-7936</v>
      </c>
      <c r="E60" s="55"/>
      <c r="F60" s="51">
        <v>-3966</v>
      </c>
      <c r="G60" s="55"/>
      <c r="H60" s="51">
        <v>0</v>
      </c>
      <c r="I60" s="55"/>
      <c r="J60" s="51">
        <v>0</v>
      </c>
      <c r="M60" s="19"/>
    </row>
    <row r="61" spans="1:13" ht="21" customHeight="1" x14ac:dyDescent="0.2">
      <c r="A61" s="1" t="s">
        <v>163</v>
      </c>
      <c r="B61" s="17"/>
      <c r="D61" s="5"/>
      <c r="E61" s="37"/>
      <c r="F61" s="5"/>
      <c r="G61" s="39"/>
      <c r="H61" s="5"/>
      <c r="I61" s="37"/>
      <c r="J61" s="5"/>
      <c r="M61" s="19"/>
    </row>
    <row r="62" spans="1:13" ht="21" customHeight="1" x14ac:dyDescent="0.2">
      <c r="A62" s="1" t="s">
        <v>166</v>
      </c>
      <c r="B62" s="17"/>
      <c r="D62" s="5">
        <f>SUM(D59:D60)</f>
        <v>2612</v>
      </c>
      <c r="E62" s="37"/>
      <c r="F62" s="5">
        <f>SUM(F59:F61)</f>
        <v>-93383</v>
      </c>
      <c r="G62" s="39"/>
      <c r="H62" s="5">
        <f>SUM(H59:H61)</f>
        <v>0</v>
      </c>
      <c r="I62" s="37"/>
      <c r="J62" s="5">
        <f>SUM(J59:J61)</f>
        <v>0</v>
      </c>
      <c r="M62" s="19"/>
    </row>
    <row r="63" spans="1:13" ht="21" customHeight="1" x14ac:dyDescent="0.2">
      <c r="A63" s="7" t="s">
        <v>136</v>
      </c>
      <c r="B63" s="4"/>
      <c r="D63" s="22">
        <f>SUM(D55,D62)</f>
        <v>32827</v>
      </c>
      <c r="E63" s="19"/>
      <c r="F63" s="22">
        <f>SUM(F55,F62)</f>
        <v>-80374</v>
      </c>
      <c r="G63" s="11"/>
      <c r="H63" s="22">
        <f>SUM(H55,H62)</f>
        <v>0</v>
      </c>
      <c r="I63" s="19"/>
      <c r="J63" s="22">
        <f>SUM(J55,J62)</f>
        <v>0</v>
      </c>
      <c r="M63" s="19"/>
    </row>
    <row r="64" spans="1:13" ht="21" customHeight="1" x14ac:dyDescent="0.2">
      <c r="B64" s="4"/>
      <c r="D64" s="28"/>
      <c r="F64" s="28"/>
      <c r="G64" s="29"/>
      <c r="H64" s="28"/>
      <c r="J64" s="28"/>
      <c r="M64" s="19"/>
    </row>
    <row r="65" spans="1:13" ht="21" customHeight="1" thickBot="1" x14ac:dyDescent="0.25">
      <c r="A65" s="7" t="s">
        <v>129</v>
      </c>
      <c r="B65" s="4"/>
      <c r="D65" s="35">
        <f>SUM(D46,D63)</f>
        <v>509173</v>
      </c>
      <c r="E65" s="18"/>
      <c r="F65" s="35">
        <f>SUM(F46,F63)</f>
        <v>603984</v>
      </c>
      <c r="G65" s="23"/>
      <c r="H65" s="35">
        <f>SUM(H46,H63)</f>
        <v>-13824</v>
      </c>
      <c r="I65" s="18"/>
      <c r="J65" s="35">
        <f>SUM(J46,J63)</f>
        <v>-25785</v>
      </c>
      <c r="M65" s="19"/>
    </row>
    <row r="66" spans="1:13" ht="21" customHeight="1" thickTop="1" x14ac:dyDescent="0.2">
      <c r="B66" s="4"/>
      <c r="D66" s="28"/>
      <c r="F66" s="28"/>
      <c r="G66" s="29"/>
      <c r="H66" s="28"/>
      <c r="J66" s="28"/>
      <c r="M66" s="19"/>
    </row>
    <row r="67" spans="1:13" ht="21" customHeight="1" x14ac:dyDescent="0.2">
      <c r="A67" s="7" t="s">
        <v>137</v>
      </c>
      <c r="B67" s="4"/>
      <c r="D67" s="28"/>
      <c r="F67" s="28"/>
      <c r="G67" s="29"/>
      <c r="H67" s="28"/>
      <c r="J67" s="28"/>
      <c r="M67" s="19"/>
    </row>
    <row r="68" spans="1:13" ht="21" customHeight="1" thickBot="1" x14ac:dyDescent="0.25">
      <c r="A68" s="1" t="s">
        <v>108</v>
      </c>
      <c r="B68" s="4"/>
      <c r="D68" s="19">
        <f>D70-D69</f>
        <v>530840</v>
      </c>
      <c r="F68" s="19">
        <f>F70-F69</f>
        <v>599163</v>
      </c>
      <c r="G68" s="29"/>
      <c r="H68" s="35">
        <f>H65-H69</f>
        <v>-13824</v>
      </c>
      <c r="I68" s="19"/>
      <c r="J68" s="35">
        <f>J65-J69</f>
        <v>-25785</v>
      </c>
      <c r="M68" s="19"/>
    </row>
    <row r="69" spans="1:13" ht="21" customHeight="1" thickTop="1" x14ac:dyDescent="0.2">
      <c r="A69" s="1" t="s">
        <v>109</v>
      </c>
      <c r="B69" s="4"/>
      <c r="D69" s="57">
        <v>-21667</v>
      </c>
      <c r="E69" s="56"/>
      <c r="F69" s="57">
        <v>4821</v>
      </c>
      <c r="G69" s="29"/>
      <c r="H69" s="28"/>
      <c r="J69" s="28"/>
      <c r="M69" s="19"/>
    </row>
    <row r="70" spans="1:13" ht="21" customHeight="1" thickBot="1" x14ac:dyDescent="0.25">
      <c r="B70" s="4"/>
      <c r="D70" s="35">
        <f>D65</f>
        <v>509173</v>
      </c>
      <c r="E70" s="18"/>
      <c r="F70" s="35">
        <f>F65</f>
        <v>603984</v>
      </c>
      <c r="G70" s="29"/>
      <c r="H70" s="28"/>
      <c r="J70" s="28"/>
      <c r="M70" s="19"/>
    </row>
    <row r="71" spans="1:13" ht="21" customHeight="1" thickTop="1" x14ac:dyDescent="0.2">
      <c r="B71" s="4"/>
      <c r="M71" s="19"/>
    </row>
    <row r="72" spans="1:13" ht="21" customHeight="1" x14ac:dyDescent="0.2">
      <c r="A72" s="1" t="s">
        <v>213</v>
      </c>
      <c r="B72" s="4"/>
      <c r="D72" s="42"/>
      <c r="E72" s="43"/>
      <c r="F72" s="44"/>
      <c r="G72" s="45"/>
      <c r="H72" s="44"/>
      <c r="I72" s="43"/>
      <c r="J72" s="44"/>
      <c r="M72" s="19"/>
    </row>
    <row r="73" spans="1:13" ht="22.5" customHeight="1" x14ac:dyDescent="0.2">
      <c r="M73" s="19"/>
    </row>
    <row r="74" spans="1:13" ht="22.5" customHeight="1" x14ac:dyDescent="0.2">
      <c r="M74" s="19"/>
    </row>
    <row r="75" spans="1:13" ht="22.5" customHeight="1" x14ac:dyDescent="0.2">
      <c r="M75" s="19"/>
    </row>
    <row r="76" spans="1:13" ht="22.5" customHeight="1" x14ac:dyDescent="0.2">
      <c r="M76" s="19"/>
    </row>
    <row r="77" spans="1:13" ht="22.5" customHeight="1" x14ac:dyDescent="0.2">
      <c r="M77" s="19"/>
    </row>
    <row r="78" spans="1:13" ht="21" x14ac:dyDescent="0.2">
      <c r="D78" s="18"/>
      <c r="E78" s="18"/>
      <c r="F78" s="18"/>
      <c r="G78" s="23"/>
      <c r="H78" s="18"/>
      <c r="I78" s="18"/>
      <c r="J78" s="18"/>
      <c r="M78" s="19"/>
    </row>
    <row r="79" spans="1:13" ht="21" x14ac:dyDescent="0.2">
      <c r="D79" s="18"/>
      <c r="E79" s="18"/>
      <c r="F79" s="18"/>
      <c r="G79" s="23"/>
      <c r="H79" s="18"/>
      <c r="I79" s="18"/>
      <c r="J79" s="18"/>
      <c r="M79" s="19"/>
    </row>
    <row r="80" spans="1:13" ht="21" x14ac:dyDescent="0.2">
      <c r="D80" s="18"/>
      <c r="E80" s="18"/>
      <c r="F80" s="18"/>
      <c r="G80" s="23"/>
      <c r="H80" s="18"/>
      <c r="I80" s="18"/>
      <c r="J80" s="18"/>
      <c r="M80" s="19"/>
    </row>
    <row r="81" spans="4:13" ht="21" x14ac:dyDescent="0.2">
      <c r="D81" s="18"/>
      <c r="E81" s="18"/>
      <c r="F81" s="18"/>
      <c r="G81" s="23"/>
      <c r="H81" s="18"/>
      <c r="I81" s="18"/>
      <c r="J81" s="18"/>
      <c r="M81" s="19"/>
    </row>
    <row r="82" spans="4:13" ht="21" x14ac:dyDescent="0.2">
      <c r="D82" s="18"/>
      <c r="E82" s="18"/>
      <c r="F82" s="18"/>
      <c r="G82" s="23"/>
      <c r="H82" s="18"/>
      <c r="I82" s="18"/>
      <c r="J82" s="18"/>
      <c r="M82" s="19"/>
    </row>
    <row r="83" spans="4:13" ht="21" x14ac:dyDescent="0.2">
      <c r="D83" s="18"/>
      <c r="E83" s="18"/>
      <c r="F83" s="18"/>
      <c r="G83" s="23"/>
      <c r="H83" s="18"/>
      <c r="I83" s="18"/>
      <c r="J83" s="18"/>
      <c r="M83" s="19"/>
    </row>
    <row r="84" spans="4:13" ht="21" x14ac:dyDescent="0.2">
      <c r="D84" s="18"/>
      <c r="E84" s="18"/>
      <c r="F84" s="18"/>
      <c r="G84" s="23"/>
      <c r="H84" s="18"/>
      <c r="I84" s="18"/>
      <c r="J84" s="18"/>
      <c r="M84" s="19"/>
    </row>
    <row r="85" spans="4:13" ht="21" x14ac:dyDescent="0.2">
      <c r="D85" s="18"/>
      <c r="E85" s="18"/>
      <c r="F85" s="18"/>
      <c r="G85" s="23"/>
      <c r="H85" s="18"/>
      <c r="I85" s="18"/>
      <c r="J85" s="18"/>
      <c r="M85" s="19"/>
    </row>
    <row r="86" spans="4:13" ht="21" x14ac:dyDescent="0.2">
      <c r="D86" s="18"/>
      <c r="E86" s="18"/>
      <c r="F86" s="18"/>
      <c r="G86" s="23"/>
      <c r="H86" s="18"/>
      <c r="I86" s="18"/>
      <c r="J86" s="18"/>
      <c r="M86" s="19"/>
    </row>
    <row r="87" spans="4:13" ht="21" x14ac:dyDescent="0.2">
      <c r="D87" s="18"/>
      <c r="E87" s="18"/>
      <c r="F87" s="18"/>
      <c r="G87" s="23"/>
      <c r="H87" s="18"/>
      <c r="I87" s="18"/>
      <c r="J87" s="18"/>
      <c r="M87" s="19"/>
    </row>
    <row r="88" spans="4:13" ht="21" x14ac:dyDescent="0.2">
      <c r="D88" s="18"/>
      <c r="E88" s="18"/>
      <c r="F88" s="18"/>
      <c r="G88" s="23"/>
      <c r="H88" s="18"/>
      <c r="I88" s="18"/>
      <c r="J88" s="18"/>
      <c r="M88" s="19"/>
    </row>
    <row r="89" spans="4:13" ht="21" x14ac:dyDescent="0.2">
      <c r="D89" s="18"/>
      <c r="E89" s="18"/>
      <c r="F89" s="18"/>
      <c r="G89" s="23"/>
      <c r="H89" s="18"/>
      <c r="I89" s="18"/>
      <c r="J89" s="18"/>
      <c r="M89" s="19"/>
    </row>
    <row r="90" spans="4:13" ht="21" x14ac:dyDescent="0.2">
      <c r="D90" s="18"/>
      <c r="E90" s="18"/>
      <c r="F90" s="18"/>
      <c r="G90" s="23"/>
      <c r="H90" s="18"/>
      <c r="I90" s="18"/>
      <c r="J90" s="18"/>
      <c r="M90" s="19"/>
    </row>
    <row r="91" spans="4:13" ht="21" x14ac:dyDescent="0.2">
      <c r="D91" s="18"/>
      <c r="E91" s="18"/>
      <c r="F91" s="18"/>
      <c r="G91" s="23"/>
      <c r="H91" s="18"/>
      <c r="I91" s="18"/>
      <c r="J91" s="18"/>
      <c r="M91" s="19"/>
    </row>
    <row r="92" spans="4:13" ht="21" x14ac:dyDescent="0.2">
      <c r="D92" s="18"/>
      <c r="E92" s="18"/>
      <c r="F92" s="18"/>
      <c r="G92" s="23"/>
      <c r="H92" s="18"/>
      <c r="I92" s="18"/>
      <c r="J92" s="18"/>
      <c r="M92" s="19"/>
    </row>
    <row r="93" spans="4:13" ht="21" x14ac:dyDescent="0.2">
      <c r="D93" s="18"/>
      <c r="E93" s="18"/>
      <c r="F93" s="18"/>
      <c r="G93" s="23"/>
      <c r="H93" s="18"/>
      <c r="I93" s="18"/>
      <c r="J93" s="18"/>
      <c r="M93" s="19"/>
    </row>
    <row r="94" spans="4:13" ht="21" x14ac:dyDescent="0.2">
      <c r="D94" s="18"/>
      <c r="E94" s="18"/>
      <c r="F94" s="18"/>
      <c r="G94" s="23"/>
      <c r="H94" s="18"/>
      <c r="I94" s="18"/>
      <c r="J94" s="18"/>
      <c r="M94" s="19"/>
    </row>
    <row r="95" spans="4:13" ht="21" x14ac:dyDescent="0.2">
      <c r="D95" s="18"/>
      <c r="E95" s="18"/>
      <c r="F95" s="18"/>
      <c r="G95" s="23"/>
      <c r="H95" s="18"/>
      <c r="I95" s="18"/>
      <c r="J95" s="18"/>
      <c r="M95" s="19"/>
    </row>
    <row r="96" spans="4:13" ht="21" x14ac:dyDescent="0.2">
      <c r="D96" s="18"/>
      <c r="E96" s="18"/>
      <c r="F96" s="18"/>
      <c r="G96" s="23"/>
      <c r="H96" s="18"/>
      <c r="I96" s="18"/>
      <c r="J96" s="18"/>
      <c r="M96" s="19"/>
    </row>
    <row r="97" spans="4:13" ht="21" x14ac:dyDescent="0.2">
      <c r="D97" s="18"/>
      <c r="E97" s="18"/>
      <c r="F97" s="18"/>
      <c r="G97" s="23"/>
      <c r="H97" s="18"/>
      <c r="I97" s="18"/>
      <c r="J97" s="18"/>
      <c r="M97" s="19"/>
    </row>
    <row r="98" spans="4:13" ht="21" x14ac:dyDescent="0.2">
      <c r="D98" s="18"/>
      <c r="E98" s="18"/>
      <c r="F98" s="18"/>
      <c r="G98" s="23"/>
      <c r="H98" s="18"/>
      <c r="I98" s="18"/>
      <c r="J98" s="18"/>
      <c r="M98" s="19"/>
    </row>
    <row r="99" spans="4:13" ht="21" x14ac:dyDescent="0.2">
      <c r="D99" s="18"/>
      <c r="E99" s="18"/>
      <c r="F99" s="18"/>
      <c r="G99" s="23"/>
      <c r="H99" s="18"/>
      <c r="I99" s="18"/>
      <c r="J99" s="18"/>
      <c r="M99" s="19"/>
    </row>
    <row r="100" spans="4:13" ht="21" x14ac:dyDescent="0.2">
      <c r="D100" s="18"/>
      <c r="E100" s="18"/>
      <c r="F100" s="18"/>
      <c r="G100" s="23"/>
      <c r="H100" s="18"/>
      <c r="I100" s="18"/>
      <c r="J100" s="18"/>
      <c r="M100" s="19"/>
    </row>
    <row r="101" spans="4:13" ht="21" x14ac:dyDescent="0.2">
      <c r="D101" s="18"/>
      <c r="E101" s="18"/>
      <c r="F101" s="18"/>
      <c r="G101" s="23"/>
      <c r="H101" s="18"/>
      <c r="I101" s="18"/>
      <c r="J101" s="18"/>
      <c r="M101" s="19"/>
    </row>
    <row r="102" spans="4:13" ht="21" x14ac:dyDescent="0.2">
      <c r="D102" s="18"/>
      <c r="E102" s="18"/>
      <c r="F102" s="18"/>
      <c r="G102" s="23"/>
      <c r="H102" s="18"/>
      <c r="I102" s="18"/>
      <c r="J102" s="18"/>
    </row>
    <row r="103" spans="4:13" ht="21" x14ac:dyDescent="0.2">
      <c r="D103" s="18"/>
      <c r="E103" s="18"/>
      <c r="F103" s="18"/>
      <c r="G103" s="23"/>
      <c r="H103" s="18"/>
      <c r="I103" s="18"/>
      <c r="J103" s="18"/>
    </row>
    <row r="104" spans="4:13" ht="21" x14ac:dyDescent="0.2">
      <c r="D104" s="18"/>
      <c r="E104" s="18"/>
      <c r="F104" s="18"/>
      <c r="G104" s="23"/>
      <c r="H104" s="18"/>
      <c r="I104" s="18"/>
      <c r="J104" s="18"/>
    </row>
    <row r="105" spans="4:13" ht="21" x14ac:dyDescent="0.2">
      <c r="D105" s="18"/>
      <c r="E105" s="18"/>
      <c r="F105" s="18"/>
      <c r="G105" s="23"/>
      <c r="H105" s="18"/>
      <c r="I105" s="18"/>
      <c r="J105" s="18"/>
    </row>
  </sheetData>
  <phoneticPr fontId="5" type="noConversion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8"/>
  <sheetViews>
    <sheetView showGridLines="0" view="pageBreakPreview" topLeftCell="A5" zoomScaleNormal="70" zoomScaleSheetLayoutView="100" workbookViewId="0">
      <selection activeCell="A23" sqref="A23"/>
    </sheetView>
  </sheetViews>
  <sheetFormatPr defaultColWidth="9.140625" defaultRowHeight="18" customHeight="1" x14ac:dyDescent="0.2"/>
  <cols>
    <col min="1" max="1" width="32.42578125" style="91" customWidth="1"/>
    <col min="2" max="2" width="6.85546875" style="89" customWidth="1"/>
    <col min="3" max="3" width="14.42578125" style="91" bestFit="1" customWidth="1"/>
    <col min="4" max="4" width="1.42578125" style="92" customWidth="1"/>
    <col min="5" max="5" width="11.5703125" style="91" customWidth="1"/>
    <col min="6" max="6" width="1.42578125" style="92" customWidth="1"/>
    <col min="7" max="7" width="11.5703125" style="92" customWidth="1"/>
    <col min="8" max="8" width="1.42578125" style="92" customWidth="1"/>
    <col min="9" max="9" width="11.5703125" style="91" customWidth="1"/>
    <col min="10" max="10" width="1.42578125" style="92" customWidth="1"/>
    <col min="11" max="11" width="11.5703125" style="91" customWidth="1"/>
    <col min="12" max="12" width="1.42578125" style="92" customWidth="1"/>
    <col min="13" max="13" width="11.5703125" style="91" customWidth="1"/>
    <col min="14" max="14" width="1.42578125" style="92" customWidth="1"/>
    <col min="15" max="15" width="11.5703125" style="91" customWidth="1"/>
    <col min="16" max="16" width="1.42578125" style="92" customWidth="1"/>
    <col min="17" max="17" width="11.5703125" style="91" customWidth="1"/>
    <col min="18" max="18" width="1.42578125" style="92" customWidth="1"/>
    <col min="19" max="19" width="11.5703125" style="91" customWidth="1"/>
    <col min="20" max="20" width="1.42578125" style="92" customWidth="1"/>
    <col min="21" max="21" width="11.5703125" style="91" customWidth="1"/>
    <col min="22" max="22" width="1.42578125" style="92" customWidth="1"/>
    <col min="23" max="23" width="13.140625" style="91" bestFit="1" customWidth="1"/>
    <col min="24" max="24" width="1.42578125" style="92" customWidth="1"/>
    <col min="25" max="25" width="11.5703125" style="91" customWidth="1"/>
    <col min="26" max="26" width="1.42578125" style="92" customWidth="1"/>
    <col min="27" max="27" width="12.140625" style="91" customWidth="1"/>
    <col min="28" max="28" width="1.42578125" style="92" customWidth="1"/>
    <col min="29" max="29" width="12.140625" style="91" customWidth="1"/>
    <col min="30" max="30" width="0.85546875" style="89" customWidth="1"/>
    <col min="31" max="16384" width="9.140625" style="91"/>
  </cols>
  <sheetData>
    <row r="1" spans="1:31" s="85" customFormat="1" ht="18" customHeight="1" x14ac:dyDescent="0.2">
      <c r="B1" s="86"/>
      <c r="D1" s="87"/>
      <c r="F1" s="87"/>
      <c r="G1" s="87"/>
      <c r="H1" s="87"/>
      <c r="J1" s="87"/>
      <c r="L1" s="87"/>
      <c r="N1" s="87"/>
      <c r="P1" s="87"/>
      <c r="R1" s="87"/>
      <c r="T1" s="87"/>
      <c r="V1" s="87"/>
      <c r="X1" s="87"/>
      <c r="Z1" s="87"/>
      <c r="AB1" s="87"/>
      <c r="AC1" s="88" t="s">
        <v>127</v>
      </c>
      <c r="AD1" s="86"/>
    </row>
    <row r="2" spans="1:31" s="85" customFormat="1" ht="18" customHeight="1" x14ac:dyDescent="0.2">
      <c r="A2" s="85" t="s">
        <v>0</v>
      </c>
      <c r="B2" s="86"/>
      <c r="C2" s="89"/>
      <c r="D2" s="87"/>
      <c r="F2" s="87"/>
      <c r="G2" s="87"/>
      <c r="H2" s="87"/>
      <c r="J2" s="87"/>
      <c r="L2" s="87"/>
      <c r="N2" s="87"/>
      <c r="P2" s="87"/>
      <c r="R2" s="87"/>
      <c r="T2" s="87"/>
      <c r="V2" s="87"/>
      <c r="X2" s="87"/>
      <c r="Z2" s="87"/>
      <c r="AA2" s="90"/>
      <c r="AB2" s="87"/>
      <c r="AD2" s="86"/>
    </row>
    <row r="3" spans="1:31" s="85" customFormat="1" ht="18" customHeight="1" x14ac:dyDescent="0.2">
      <c r="A3" s="85" t="s">
        <v>197</v>
      </c>
      <c r="B3" s="86"/>
      <c r="C3" s="89"/>
      <c r="D3" s="87"/>
      <c r="F3" s="87"/>
      <c r="G3" s="87"/>
      <c r="H3" s="87"/>
      <c r="J3" s="87"/>
      <c r="L3" s="87"/>
      <c r="N3" s="87"/>
      <c r="P3" s="87"/>
      <c r="R3" s="87"/>
      <c r="T3" s="87"/>
      <c r="V3" s="87"/>
      <c r="X3" s="87"/>
      <c r="Z3" s="87"/>
      <c r="AB3" s="87"/>
      <c r="AD3" s="86"/>
    </row>
    <row r="4" spans="1:31" s="85" customFormat="1" ht="18" customHeight="1" x14ac:dyDescent="0.2">
      <c r="A4" s="85" t="s">
        <v>234</v>
      </c>
      <c r="B4" s="86"/>
      <c r="C4" s="89"/>
      <c r="D4" s="87"/>
      <c r="F4" s="87"/>
      <c r="G4" s="87"/>
      <c r="H4" s="87"/>
      <c r="J4" s="87"/>
      <c r="L4" s="87"/>
      <c r="N4" s="87"/>
      <c r="P4" s="87"/>
      <c r="R4" s="87"/>
      <c r="T4" s="87"/>
      <c r="V4" s="87"/>
      <c r="X4" s="87"/>
      <c r="Z4" s="87"/>
      <c r="AB4" s="87"/>
      <c r="AD4" s="86"/>
    </row>
    <row r="5" spans="1:31" ht="18" customHeight="1" x14ac:dyDescent="0.2">
      <c r="AC5" s="88" t="s">
        <v>128</v>
      </c>
    </row>
    <row r="6" spans="1:31" ht="18" customHeight="1" x14ac:dyDescent="0.2">
      <c r="C6" s="130" t="s">
        <v>1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</row>
    <row r="7" spans="1:31" ht="18" customHeight="1" x14ac:dyDescent="0.2">
      <c r="C7" s="132" t="s">
        <v>39</v>
      </c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AA7" s="93"/>
    </row>
    <row r="8" spans="1:31" ht="18" customHeight="1" x14ac:dyDescent="0.2">
      <c r="C8" s="93"/>
      <c r="E8" s="93"/>
      <c r="I8" s="93"/>
      <c r="K8" s="93"/>
      <c r="M8" s="93"/>
      <c r="O8" s="131" t="s">
        <v>103</v>
      </c>
      <c r="P8" s="131"/>
      <c r="Q8" s="131"/>
      <c r="R8" s="131"/>
      <c r="S8" s="131"/>
      <c r="T8" s="131"/>
      <c r="U8" s="131"/>
      <c r="V8" s="131"/>
      <c r="W8" s="131"/>
      <c r="Y8" s="93"/>
      <c r="AA8" s="93"/>
    </row>
    <row r="9" spans="1:31" ht="18" customHeight="1" x14ac:dyDescent="0.2">
      <c r="C9" s="93"/>
      <c r="E9" s="93"/>
      <c r="I9" s="93"/>
      <c r="K9" s="93"/>
      <c r="M9" s="93"/>
      <c r="O9" s="131" t="s">
        <v>110</v>
      </c>
      <c r="P9" s="131"/>
      <c r="Q9" s="131"/>
      <c r="R9" s="131"/>
      <c r="S9" s="131"/>
      <c r="T9" s="131"/>
      <c r="U9" s="131"/>
      <c r="W9" s="93"/>
      <c r="Y9" s="93"/>
      <c r="AC9" s="93"/>
    </row>
    <row r="10" spans="1:31" s="93" customFormat="1" ht="18" customHeight="1" x14ac:dyDescent="0.2">
      <c r="B10" s="92"/>
      <c r="D10" s="92"/>
      <c r="F10" s="92"/>
      <c r="G10" s="92"/>
      <c r="H10" s="92"/>
      <c r="J10" s="92"/>
      <c r="L10" s="92"/>
      <c r="N10" s="92"/>
      <c r="P10" s="92"/>
      <c r="R10" s="92"/>
      <c r="S10" s="93" t="s">
        <v>211</v>
      </c>
      <c r="T10" s="92"/>
      <c r="U10" s="93" t="s">
        <v>154</v>
      </c>
      <c r="V10" s="92"/>
      <c r="X10" s="92"/>
      <c r="Z10" s="92"/>
      <c r="AA10" s="93" t="s">
        <v>111</v>
      </c>
      <c r="AB10" s="92"/>
      <c r="AD10" s="92"/>
    </row>
    <row r="11" spans="1:31" s="93" customFormat="1" ht="18" customHeight="1" x14ac:dyDescent="0.2">
      <c r="B11" s="92"/>
      <c r="D11" s="92"/>
      <c r="F11" s="92"/>
      <c r="G11" s="93" t="s">
        <v>187</v>
      </c>
      <c r="H11" s="92"/>
      <c r="J11" s="92"/>
      <c r="L11" s="92"/>
      <c r="N11" s="92"/>
      <c r="O11" s="93" t="s">
        <v>126</v>
      </c>
      <c r="P11" s="92"/>
      <c r="R11" s="92"/>
      <c r="S11" s="93" t="s">
        <v>184</v>
      </c>
      <c r="T11" s="92"/>
      <c r="U11" s="93" t="s">
        <v>155</v>
      </c>
      <c r="V11" s="92"/>
      <c r="X11" s="92"/>
      <c r="Z11" s="92"/>
      <c r="AA11" s="93" t="s">
        <v>112</v>
      </c>
      <c r="AB11" s="92"/>
      <c r="AD11" s="92"/>
    </row>
    <row r="12" spans="1:31" s="93" customFormat="1" ht="18" customHeight="1" x14ac:dyDescent="0.2">
      <c r="B12" s="92"/>
      <c r="D12" s="92"/>
      <c r="F12" s="92"/>
      <c r="G12" s="93" t="s">
        <v>188</v>
      </c>
      <c r="H12" s="92"/>
      <c r="J12" s="92"/>
      <c r="K12" s="94"/>
      <c r="L12" s="94" t="s">
        <v>36</v>
      </c>
      <c r="M12" s="94"/>
      <c r="N12" s="92"/>
      <c r="O12" s="93" t="s">
        <v>94</v>
      </c>
      <c r="P12" s="92"/>
      <c r="Q12" s="93" t="s">
        <v>84</v>
      </c>
      <c r="R12" s="92"/>
      <c r="S12" s="93" t="s">
        <v>185</v>
      </c>
      <c r="T12" s="92"/>
      <c r="U12" s="93" t="s">
        <v>229</v>
      </c>
      <c r="V12" s="92"/>
      <c r="W12" s="93" t="s">
        <v>93</v>
      </c>
      <c r="X12" s="92"/>
      <c r="Y12" s="93" t="s">
        <v>93</v>
      </c>
      <c r="Z12" s="92"/>
      <c r="AA12" s="93" t="s">
        <v>113</v>
      </c>
      <c r="AB12" s="92"/>
      <c r="AC12" s="93" t="s">
        <v>93</v>
      </c>
      <c r="AD12" s="92"/>
    </row>
    <row r="13" spans="1:31" s="93" customFormat="1" ht="18" customHeight="1" x14ac:dyDescent="0.2">
      <c r="B13" s="92"/>
      <c r="C13" s="93" t="s">
        <v>85</v>
      </c>
      <c r="D13" s="92"/>
      <c r="E13" s="93" t="s">
        <v>86</v>
      </c>
      <c r="F13" s="92"/>
      <c r="G13" s="93" t="s">
        <v>189</v>
      </c>
      <c r="H13" s="92"/>
      <c r="J13" s="92"/>
      <c r="K13" s="93" t="s">
        <v>88</v>
      </c>
      <c r="L13" s="92"/>
      <c r="N13" s="92"/>
      <c r="O13" s="93" t="s">
        <v>95</v>
      </c>
      <c r="P13" s="92"/>
      <c r="Q13" s="93" t="s">
        <v>87</v>
      </c>
      <c r="R13" s="92"/>
      <c r="S13" s="93" t="s">
        <v>164</v>
      </c>
      <c r="T13" s="92"/>
      <c r="U13" s="93" t="s">
        <v>243</v>
      </c>
      <c r="V13" s="92"/>
      <c r="W13" s="93" t="s">
        <v>114</v>
      </c>
      <c r="X13" s="92"/>
      <c r="Y13" s="93" t="s">
        <v>28</v>
      </c>
      <c r="Z13" s="92"/>
      <c r="AA13" s="93" t="s">
        <v>115</v>
      </c>
      <c r="AB13" s="92"/>
      <c r="AC13" s="93" t="s">
        <v>116</v>
      </c>
      <c r="AD13" s="92"/>
    </row>
    <row r="14" spans="1:31" s="93" customFormat="1" ht="18" customHeight="1" x14ac:dyDescent="0.2">
      <c r="B14" s="92"/>
      <c r="C14" s="94" t="s">
        <v>122</v>
      </c>
      <c r="D14" s="92"/>
      <c r="E14" s="94" t="s">
        <v>89</v>
      </c>
      <c r="F14" s="92"/>
      <c r="G14" s="94" t="s">
        <v>190</v>
      </c>
      <c r="H14" s="92"/>
      <c r="I14" s="94" t="s">
        <v>35</v>
      </c>
      <c r="J14" s="92"/>
      <c r="K14" s="94" t="s">
        <v>91</v>
      </c>
      <c r="L14" s="92"/>
      <c r="M14" s="94" t="s">
        <v>92</v>
      </c>
      <c r="N14" s="92"/>
      <c r="O14" s="94" t="s">
        <v>97</v>
      </c>
      <c r="P14" s="92"/>
      <c r="Q14" s="94" t="s">
        <v>90</v>
      </c>
      <c r="R14" s="92"/>
      <c r="S14" s="94" t="s">
        <v>165</v>
      </c>
      <c r="T14" s="92"/>
      <c r="U14" s="94" t="s">
        <v>244</v>
      </c>
      <c r="V14" s="92"/>
      <c r="W14" s="94" t="s">
        <v>117</v>
      </c>
      <c r="X14" s="92"/>
      <c r="Y14" s="94" t="s">
        <v>118</v>
      </c>
      <c r="Z14" s="92"/>
      <c r="AA14" s="94" t="s">
        <v>119</v>
      </c>
      <c r="AB14" s="92"/>
      <c r="AC14" s="94" t="s">
        <v>120</v>
      </c>
      <c r="AD14" s="92"/>
    </row>
    <row r="15" spans="1:31" ht="18" customHeight="1" x14ac:dyDescent="0.2">
      <c r="A15" s="85" t="s">
        <v>202</v>
      </c>
      <c r="C15" s="95">
        <v>1666827</v>
      </c>
      <c r="D15" s="95"/>
      <c r="E15" s="95">
        <v>2062461</v>
      </c>
      <c r="F15" s="95"/>
      <c r="G15" s="95">
        <v>-7372</v>
      </c>
      <c r="H15" s="95"/>
      <c r="I15" s="95">
        <v>568131</v>
      </c>
      <c r="J15" s="95"/>
      <c r="K15" s="95">
        <v>211675</v>
      </c>
      <c r="L15" s="95"/>
      <c r="M15" s="95">
        <v>1056493</v>
      </c>
      <c r="N15" s="95"/>
      <c r="O15" s="95">
        <v>125232</v>
      </c>
      <c r="P15" s="95"/>
      <c r="Q15" s="95">
        <v>10253293</v>
      </c>
      <c r="R15" s="95"/>
      <c r="S15" s="95">
        <v>201499</v>
      </c>
      <c r="T15" s="95"/>
      <c r="U15" s="95">
        <v>-9443</v>
      </c>
      <c r="W15" s="95">
        <f>SUM(O15:U15)</f>
        <v>10570581</v>
      </c>
      <c r="X15" s="96"/>
      <c r="Y15" s="95">
        <f>SUM(C15:M15,W15)</f>
        <v>16128796</v>
      </c>
      <c r="Z15" s="96"/>
      <c r="AA15" s="95">
        <v>160732</v>
      </c>
      <c r="AB15" s="96"/>
      <c r="AC15" s="97">
        <f>SUM(Y15:AA15)</f>
        <v>16289528</v>
      </c>
      <c r="AE15" s="97"/>
    </row>
    <row r="16" spans="1:31" ht="18" customHeight="1" x14ac:dyDescent="0.2">
      <c r="A16" s="91" t="s">
        <v>201</v>
      </c>
      <c r="C16" s="115">
        <v>0</v>
      </c>
      <c r="D16" s="96"/>
      <c r="E16" s="115">
        <v>0</v>
      </c>
      <c r="F16" s="96"/>
      <c r="G16" s="115">
        <v>0</v>
      </c>
      <c r="H16" s="96"/>
      <c r="I16" s="115">
        <v>0</v>
      </c>
      <c r="J16" s="96"/>
      <c r="K16" s="115">
        <v>0</v>
      </c>
      <c r="L16" s="96"/>
      <c r="M16" s="115">
        <f>SUM('PL&amp;OCI'!F30)</f>
        <v>679731</v>
      </c>
      <c r="N16" s="96"/>
      <c r="O16" s="115">
        <v>0</v>
      </c>
      <c r="P16" s="96"/>
      <c r="Q16" s="115">
        <v>0</v>
      </c>
      <c r="R16" s="96"/>
      <c r="S16" s="117">
        <v>0</v>
      </c>
      <c r="T16" s="96"/>
      <c r="U16" s="117">
        <v>0</v>
      </c>
      <c r="V16" s="96"/>
      <c r="W16" s="115">
        <f>SUM(O16:U16)</f>
        <v>0</v>
      </c>
      <c r="X16" s="96"/>
      <c r="Y16" s="115">
        <f>SUM(C16:M16,W16)</f>
        <v>679731</v>
      </c>
      <c r="Z16" s="96"/>
      <c r="AA16" s="115">
        <f>SUM('PL&amp;OCI'!F31)</f>
        <v>4627</v>
      </c>
      <c r="AB16" s="96"/>
      <c r="AC16" s="117">
        <f>SUM(Y16:AA16)</f>
        <v>684358</v>
      </c>
      <c r="AE16" s="97"/>
    </row>
    <row r="17" spans="1:31" ht="18" customHeight="1" x14ac:dyDescent="0.2">
      <c r="A17" s="91" t="s">
        <v>136</v>
      </c>
      <c r="C17" s="116">
        <v>0</v>
      </c>
      <c r="D17" s="96"/>
      <c r="E17" s="116">
        <v>0</v>
      </c>
      <c r="F17" s="96"/>
      <c r="G17" s="116">
        <v>0</v>
      </c>
      <c r="H17" s="96"/>
      <c r="I17" s="116">
        <v>0</v>
      </c>
      <c r="J17" s="96"/>
      <c r="K17" s="116">
        <v>0</v>
      </c>
      <c r="L17" s="96"/>
      <c r="M17" s="116">
        <v>0</v>
      </c>
      <c r="N17" s="96"/>
      <c r="O17" s="116">
        <v>14666</v>
      </c>
      <c r="P17" s="96"/>
      <c r="Q17" s="116">
        <v>0</v>
      </c>
      <c r="R17" s="96"/>
      <c r="S17" s="118">
        <v>-89417</v>
      </c>
      <c r="T17" s="96"/>
      <c r="U17" s="118">
        <v>-5817</v>
      </c>
      <c r="V17" s="96"/>
      <c r="W17" s="116">
        <f>SUM(O17:U17)</f>
        <v>-80568</v>
      </c>
      <c r="X17" s="96"/>
      <c r="Y17" s="116">
        <f>SUM(C17:M17,W17)</f>
        <v>-80568</v>
      </c>
      <c r="Z17" s="96"/>
      <c r="AA17" s="116">
        <v>194</v>
      </c>
      <c r="AB17" s="96"/>
      <c r="AC17" s="118">
        <f>SUM(Y17:AA17)</f>
        <v>-80374</v>
      </c>
      <c r="AE17" s="97"/>
    </row>
    <row r="18" spans="1:31" ht="18" customHeight="1" x14ac:dyDescent="0.2">
      <c r="A18" s="91" t="s">
        <v>144</v>
      </c>
      <c r="C18" s="99">
        <f>SUM(C16:C17)</f>
        <v>0</v>
      </c>
      <c r="D18" s="96"/>
      <c r="E18" s="99">
        <f>SUM(E16:E17)</f>
        <v>0</v>
      </c>
      <c r="F18" s="96"/>
      <c r="G18" s="99">
        <v>0</v>
      </c>
      <c r="H18" s="96"/>
      <c r="I18" s="99">
        <f>SUM(I16:I17)</f>
        <v>0</v>
      </c>
      <c r="J18" s="96"/>
      <c r="K18" s="99">
        <f>SUM(K16:K17)</f>
        <v>0</v>
      </c>
      <c r="L18" s="96"/>
      <c r="M18" s="99">
        <f>SUM(M16:M17)</f>
        <v>679731</v>
      </c>
      <c r="N18" s="96"/>
      <c r="O18" s="99">
        <f>SUM(O16:O17)</f>
        <v>14666</v>
      </c>
      <c r="P18" s="96"/>
      <c r="Q18" s="99">
        <f>SUM(Q16:Q17)</f>
        <v>0</v>
      </c>
      <c r="R18" s="96"/>
      <c r="S18" s="99">
        <f>SUM(S16:S17)</f>
        <v>-89417</v>
      </c>
      <c r="T18" s="96"/>
      <c r="U18" s="99">
        <f>SUM(U16:U17)</f>
        <v>-5817</v>
      </c>
      <c r="V18" s="96"/>
      <c r="W18" s="99">
        <f>SUM(W16:W17)</f>
        <v>-80568</v>
      </c>
      <c r="X18" s="96"/>
      <c r="Y18" s="99">
        <f>SUM(Y16:Y17)</f>
        <v>599163</v>
      </c>
      <c r="Z18" s="96"/>
      <c r="AA18" s="99">
        <f>SUM(AA16:AA17)</f>
        <v>4821</v>
      </c>
      <c r="AB18" s="96"/>
      <c r="AC18" s="99">
        <f>SUM(AC16:AC17)</f>
        <v>603984</v>
      </c>
      <c r="AE18" s="97"/>
    </row>
    <row r="19" spans="1:31" ht="18" customHeight="1" x14ac:dyDescent="0.2">
      <c r="A19" s="91" t="s">
        <v>245</v>
      </c>
      <c r="C19" s="99">
        <v>0</v>
      </c>
      <c r="D19" s="96"/>
      <c r="E19" s="99">
        <v>0</v>
      </c>
      <c r="F19" s="96"/>
      <c r="G19" s="99">
        <v>0</v>
      </c>
      <c r="H19" s="96"/>
      <c r="I19" s="99">
        <v>0</v>
      </c>
      <c r="J19" s="96"/>
      <c r="K19" s="99">
        <v>0</v>
      </c>
      <c r="L19" s="96"/>
      <c r="M19" s="99">
        <v>160130</v>
      </c>
      <c r="N19" s="96"/>
      <c r="O19" s="99">
        <v>0</v>
      </c>
      <c r="P19" s="96"/>
      <c r="Q19" s="99">
        <v>0</v>
      </c>
      <c r="R19" s="96"/>
      <c r="S19" s="99">
        <v>-160130</v>
      </c>
      <c r="T19" s="96"/>
      <c r="U19" s="99">
        <v>0</v>
      </c>
      <c r="V19" s="96"/>
      <c r="W19" s="95">
        <f>SUM(O19:U19)</f>
        <v>-160130</v>
      </c>
      <c r="X19" s="96"/>
      <c r="Y19" s="95">
        <f>SUM(C19:M19,W19)</f>
        <v>0</v>
      </c>
      <c r="Z19" s="96"/>
      <c r="AA19" s="99">
        <v>0</v>
      </c>
      <c r="AB19" s="96"/>
      <c r="AC19" s="97">
        <f t="shared" ref="AC19:AC22" si="0">SUM(Y19:AA19)</f>
        <v>0</v>
      </c>
      <c r="AE19" s="97"/>
    </row>
    <row r="20" spans="1:31" ht="18" customHeight="1" x14ac:dyDescent="0.2">
      <c r="A20" s="91" t="s">
        <v>246</v>
      </c>
      <c r="C20" s="99"/>
      <c r="D20" s="96"/>
      <c r="E20" s="99"/>
      <c r="F20" s="96"/>
      <c r="G20" s="99"/>
      <c r="H20" s="96"/>
      <c r="I20" s="99"/>
      <c r="J20" s="96"/>
      <c r="K20" s="99"/>
      <c r="L20" s="96"/>
      <c r="M20" s="99"/>
      <c r="N20" s="96"/>
      <c r="O20" s="99"/>
      <c r="P20" s="96"/>
      <c r="Q20" s="99"/>
      <c r="R20" s="96"/>
      <c r="S20" s="99"/>
      <c r="T20" s="96"/>
      <c r="U20" s="99"/>
      <c r="V20" s="96"/>
      <c r="W20" s="95"/>
      <c r="X20" s="96"/>
      <c r="Y20" s="95"/>
      <c r="Z20" s="96"/>
      <c r="AA20" s="99"/>
      <c r="AB20" s="96"/>
      <c r="AC20" s="97"/>
      <c r="AE20" s="97"/>
    </row>
    <row r="21" spans="1:31" ht="18" customHeight="1" x14ac:dyDescent="0.2">
      <c r="A21" s="91" t="s">
        <v>247</v>
      </c>
      <c r="C21" s="99">
        <v>0</v>
      </c>
      <c r="D21" s="96"/>
      <c r="E21" s="99">
        <v>0</v>
      </c>
      <c r="F21" s="96"/>
      <c r="G21" s="99">
        <v>0</v>
      </c>
      <c r="H21" s="96"/>
      <c r="I21" s="99">
        <v>0</v>
      </c>
      <c r="J21" s="96"/>
      <c r="K21" s="99">
        <v>0</v>
      </c>
      <c r="L21" s="96"/>
      <c r="M21" s="99">
        <v>0</v>
      </c>
      <c r="N21" s="96"/>
      <c r="O21" s="99">
        <v>0</v>
      </c>
      <c r="P21" s="96"/>
      <c r="Q21" s="99">
        <v>0</v>
      </c>
      <c r="R21" s="96"/>
      <c r="S21" s="99">
        <v>0</v>
      </c>
      <c r="T21" s="96"/>
      <c r="U21" s="99">
        <f>-M21</f>
        <v>0</v>
      </c>
      <c r="V21" s="96"/>
      <c r="W21" s="95">
        <f>SUM(O21:U21)</f>
        <v>0</v>
      </c>
      <c r="X21" s="96"/>
      <c r="Y21" s="95">
        <f>SUM(C21:M21,W21)</f>
        <v>0</v>
      </c>
      <c r="Z21" s="96"/>
      <c r="AA21" s="99">
        <v>129555</v>
      </c>
      <c r="AB21" s="96"/>
      <c r="AC21" s="97">
        <f t="shared" si="0"/>
        <v>129555</v>
      </c>
      <c r="AE21" s="97"/>
    </row>
    <row r="22" spans="1:31" ht="18" customHeight="1" x14ac:dyDescent="0.2">
      <c r="A22" s="91" t="s">
        <v>156</v>
      </c>
      <c r="C22" s="99">
        <v>0</v>
      </c>
      <c r="D22" s="96"/>
      <c r="E22" s="99">
        <v>0</v>
      </c>
      <c r="F22" s="96"/>
      <c r="G22" s="99">
        <v>0</v>
      </c>
      <c r="H22" s="96"/>
      <c r="I22" s="99">
        <v>0</v>
      </c>
      <c r="J22" s="96"/>
      <c r="K22" s="99">
        <v>0</v>
      </c>
      <c r="L22" s="96"/>
      <c r="M22" s="99">
        <v>5051</v>
      </c>
      <c r="N22" s="96"/>
      <c r="O22" s="99">
        <v>0</v>
      </c>
      <c r="P22" s="96"/>
      <c r="Q22" s="99">
        <v>-5051</v>
      </c>
      <c r="R22" s="96"/>
      <c r="S22" s="99">
        <v>0</v>
      </c>
      <c r="T22" s="96"/>
      <c r="U22" s="99">
        <v>0</v>
      </c>
      <c r="V22" s="96"/>
      <c r="W22" s="98">
        <f>SUM(O22:U22)</f>
        <v>-5051</v>
      </c>
      <c r="X22" s="96"/>
      <c r="Y22" s="95">
        <f>SUM(C22:M22,W22)</f>
        <v>0</v>
      </c>
      <c r="Z22" s="96"/>
      <c r="AA22" s="99">
        <v>0</v>
      </c>
      <c r="AB22" s="96"/>
      <c r="AC22" s="122">
        <f t="shared" si="0"/>
        <v>0</v>
      </c>
      <c r="AE22" s="97"/>
    </row>
    <row r="23" spans="1:31" ht="18" customHeight="1" thickBot="1" x14ac:dyDescent="0.25">
      <c r="A23" s="85" t="s">
        <v>236</v>
      </c>
      <c r="C23" s="100">
        <f>SUM(C15,C18:C22)</f>
        <v>1666827</v>
      </c>
      <c r="D23" s="96"/>
      <c r="E23" s="100">
        <f>SUM(E15,E18:E22)</f>
        <v>2062461</v>
      </c>
      <c r="F23" s="96"/>
      <c r="G23" s="100">
        <f>SUM(G15,G18:G22)</f>
        <v>-7372</v>
      </c>
      <c r="H23" s="96"/>
      <c r="I23" s="100">
        <f>SUM(I15,I18:I22)</f>
        <v>568131</v>
      </c>
      <c r="J23" s="96"/>
      <c r="K23" s="100">
        <f>SUM(K15,K18:K22)</f>
        <v>211675</v>
      </c>
      <c r="L23" s="100">
        <f>SUM(L15,L18:L22)</f>
        <v>0</v>
      </c>
      <c r="M23" s="100">
        <f>SUM(M15,M18:M22)</f>
        <v>1901405</v>
      </c>
      <c r="N23" s="96"/>
      <c r="O23" s="100">
        <f>SUM(O15,O18:O22)</f>
        <v>139898</v>
      </c>
      <c r="P23" s="96"/>
      <c r="Q23" s="100">
        <f>SUM(Q15,Q18:Q22)</f>
        <v>10248242</v>
      </c>
      <c r="R23" s="96"/>
      <c r="S23" s="100">
        <f>SUM(S15,S18:S22)</f>
        <v>-48048</v>
      </c>
      <c r="T23" s="96"/>
      <c r="U23" s="100">
        <f>SUM(U15,U18:U22)</f>
        <v>-15260</v>
      </c>
      <c r="V23" s="96"/>
      <c r="W23" s="100">
        <f>SUM(W15,W18:W22)</f>
        <v>10324832</v>
      </c>
      <c r="X23" s="96"/>
      <c r="Y23" s="100">
        <f>SUM(Y15,Y18:Y22)</f>
        <v>16727959</v>
      </c>
      <c r="Z23" s="96"/>
      <c r="AA23" s="100">
        <f>SUM(AA15,AA18:AA22)</f>
        <v>295108</v>
      </c>
      <c r="AB23" s="96"/>
      <c r="AC23" s="121">
        <f>SUM(AC15,AC18:AC22)</f>
        <v>17023067</v>
      </c>
      <c r="AE23" s="97"/>
    </row>
    <row r="24" spans="1:31" ht="18" customHeight="1" thickTop="1" x14ac:dyDescent="0.2">
      <c r="A24" s="85"/>
      <c r="C24" s="101"/>
      <c r="D24" s="96"/>
      <c r="E24" s="101"/>
      <c r="F24" s="96"/>
      <c r="G24" s="101"/>
      <c r="H24" s="96"/>
      <c r="I24" s="101"/>
      <c r="J24" s="96"/>
      <c r="K24" s="101"/>
      <c r="L24" s="96"/>
      <c r="M24" s="101"/>
      <c r="N24" s="96"/>
      <c r="O24" s="101"/>
      <c r="P24" s="96"/>
      <c r="Q24" s="101"/>
      <c r="R24" s="96"/>
      <c r="S24" s="97"/>
      <c r="T24" s="96"/>
      <c r="U24" s="97"/>
      <c r="V24" s="96"/>
      <c r="W24" s="101"/>
      <c r="X24" s="96"/>
      <c r="Y24" s="101"/>
      <c r="Z24" s="96"/>
      <c r="AA24" s="101"/>
      <c r="AB24" s="96"/>
      <c r="AC24" s="95"/>
      <c r="AE24" s="97"/>
    </row>
    <row r="25" spans="1:31" ht="18" customHeight="1" x14ac:dyDescent="0.2">
      <c r="A25" s="85" t="s">
        <v>237</v>
      </c>
      <c r="C25" s="95">
        <v>1666827</v>
      </c>
      <c r="D25" s="96"/>
      <c r="E25" s="95">
        <v>2062461</v>
      </c>
      <c r="F25" s="96"/>
      <c r="G25" s="95">
        <v>-7372</v>
      </c>
      <c r="H25" s="96"/>
      <c r="I25" s="95">
        <v>568131</v>
      </c>
      <c r="J25" s="96"/>
      <c r="K25" s="95">
        <v>211675</v>
      </c>
      <c r="L25" s="96"/>
      <c r="M25" s="95">
        <v>3045576</v>
      </c>
      <c r="N25" s="96"/>
      <c r="O25" s="95">
        <v>133795</v>
      </c>
      <c r="P25" s="96"/>
      <c r="Q25" s="95">
        <v>10383765</v>
      </c>
      <c r="R25" s="96"/>
      <c r="S25" s="95">
        <v>-72624</v>
      </c>
      <c r="T25" s="96"/>
      <c r="U25" s="95">
        <v>-26359</v>
      </c>
      <c r="V25" s="96"/>
      <c r="W25" s="95">
        <f>SUM(O25:U25)</f>
        <v>10418577</v>
      </c>
      <c r="X25" s="96"/>
      <c r="Y25" s="95">
        <f>SUM(C25:M25,W25)</f>
        <v>17965875</v>
      </c>
      <c r="Z25" s="96"/>
      <c r="AA25" s="95">
        <v>149256</v>
      </c>
      <c r="AB25" s="126"/>
      <c r="AC25" s="97">
        <f>SUM(Y25:AA25)</f>
        <v>18115131</v>
      </c>
      <c r="AE25" s="97"/>
    </row>
    <row r="26" spans="1:31" ht="18" customHeight="1" x14ac:dyDescent="0.2">
      <c r="A26" s="91" t="s">
        <v>170</v>
      </c>
      <c r="C26" s="115">
        <v>0</v>
      </c>
      <c r="D26" s="96"/>
      <c r="E26" s="115">
        <v>0</v>
      </c>
      <c r="F26" s="96"/>
      <c r="G26" s="115">
        <v>0</v>
      </c>
      <c r="H26" s="96"/>
      <c r="I26" s="115">
        <v>0</v>
      </c>
      <c r="J26" s="96"/>
      <c r="K26" s="115">
        <v>0</v>
      </c>
      <c r="L26" s="96"/>
      <c r="M26" s="115">
        <f>'PL&amp;OCI'!D30</f>
        <v>493504</v>
      </c>
      <c r="N26" s="96"/>
      <c r="O26" s="115">
        <v>0</v>
      </c>
      <c r="P26" s="96"/>
      <c r="Q26" s="115">
        <v>0</v>
      </c>
      <c r="R26" s="96"/>
      <c r="S26" s="117">
        <v>0</v>
      </c>
      <c r="T26" s="96"/>
      <c r="U26" s="117">
        <v>0</v>
      </c>
      <c r="V26" s="96"/>
      <c r="W26" s="115">
        <f>SUM(O26:U26)</f>
        <v>0</v>
      </c>
      <c r="X26" s="96"/>
      <c r="Y26" s="115">
        <f>SUM(C26:M26,W26)</f>
        <v>493504</v>
      </c>
      <c r="Z26" s="96"/>
      <c r="AA26" s="115">
        <f>'PL&amp;OCI'!D31</f>
        <v>-17158</v>
      </c>
      <c r="AB26" s="96"/>
      <c r="AC26" s="117">
        <f>SUM(Y26:AA26)</f>
        <v>476346</v>
      </c>
      <c r="AE26" s="97"/>
    </row>
    <row r="27" spans="1:31" ht="18" customHeight="1" x14ac:dyDescent="0.2">
      <c r="A27" s="91" t="s">
        <v>136</v>
      </c>
      <c r="C27" s="116">
        <v>0</v>
      </c>
      <c r="D27" s="96"/>
      <c r="E27" s="116">
        <v>0</v>
      </c>
      <c r="F27" s="96"/>
      <c r="G27" s="116">
        <v>0</v>
      </c>
      <c r="H27" s="96"/>
      <c r="I27" s="116">
        <v>0</v>
      </c>
      <c r="J27" s="96"/>
      <c r="K27" s="116">
        <v>0</v>
      </c>
      <c r="L27" s="96"/>
      <c r="M27" s="116">
        <v>0</v>
      </c>
      <c r="N27" s="96"/>
      <c r="O27" s="116">
        <v>4119</v>
      </c>
      <c r="P27" s="96"/>
      <c r="Q27" s="116">
        <v>0</v>
      </c>
      <c r="R27" s="96"/>
      <c r="S27" s="118">
        <f>'PL&amp;OCI'!D59</f>
        <v>10548</v>
      </c>
      <c r="T27" s="96"/>
      <c r="U27" s="118">
        <v>22669</v>
      </c>
      <c r="V27" s="96"/>
      <c r="W27" s="116">
        <f>SUM(O27:U27)</f>
        <v>37336</v>
      </c>
      <c r="X27" s="96"/>
      <c r="Y27" s="116">
        <f>SUM(C27:M27,W27)</f>
        <v>37336</v>
      </c>
      <c r="Z27" s="96"/>
      <c r="AA27" s="116">
        <f>'PL&amp;OCI'!D69-'PL&amp;OCI'!D31</f>
        <v>-4509</v>
      </c>
      <c r="AB27" s="96"/>
      <c r="AC27" s="118">
        <f>SUM(Y27:AA27)</f>
        <v>32827</v>
      </c>
      <c r="AE27" s="97"/>
    </row>
    <row r="28" spans="1:31" ht="18" customHeight="1" x14ac:dyDescent="0.2">
      <c r="A28" s="91" t="s">
        <v>144</v>
      </c>
      <c r="C28" s="99">
        <f>SUM(C26:C27)</f>
        <v>0</v>
      </c>
      <c r="D28" s="96"/>
      <c r="E28" s="99">
        <f>SUM(E26:E27)</f>
        <v>0</v>
      </c>
      <c r="F28" s="96"/>
      <c r="G28" s="99">
        <f>SUM(G26:G27)</f>
        <v>0</v>
      </c>
      <c r="H28" s="96"/>
      <c r="I28" s="99">
        <f>SUM(I26:I27)</f>
        <v>0</v>
      </c>
      <c r="J28" s="96"/>
      <c r="K28" s="99">
        <f>SUM(K26:K27)</f>
        <v>0</v>
      </c>
      <c r="L28" s="96"/>
      <c r="M28" s="99">
        <f>SUM(M26:M27)</f>
        <v>493504</v>
      </c>
      <c r="N28" s="96"/>
      <c r="O28" s="99">
        <f>SUM(O26:O27)</f>
        <v>4119</v>
      </c>
      <c r="P28" s="96"/>
      <c r="Q28" s="99">
        <f>SUM(Q26:Q27)</f>
        <v>0</v>
      </c>
      <c r="R28" s="96"/>
      <c r="S28" s="99">
        <f>SUM(S26:S27)</f>
        <v>10548</v>
      </c>
      <c r="T28" s="96"/>
      <c r="U28" s="99">
        <f>SUM(U26:U27)</f>
        <v>22669</v>
      </c>
      <c r="V28" s="96"/>
      <c r="W28" s="99">
        <f>SUM(W26:W27)</f>
        <v>37336</v>
      </c>
      <c r="X28" s="96"/>
      <c r="Y28" s="99">
        <f>SUM(Y26:Y27)</f>
        <v>530840</v>
      </c>
      <c r="Z28" s="96"/>
      <c r="AA28" s="99">
        <f>SUM(AA26:AA27)</f>
        <v>-21667</v>
      </c>
      <c r="AB28" s="96"/>
      <c r="AC28" s="99">
        <f>SUM(AC26:AC27)</f>
        <v>509173</v>
      </c>
      <c r="AE28" s="97"/>
    </row>
    <row r="29" spans="1:31" ht="18" customHeight="1" x14ac:dyDescent="0.2">
      <c r="A29" s="91" t="s">
        <v>156</v>
      </c>
      <c r="C29" s="95">
        <v>0</v>
      </c>
      <c r="D29" s="96"/>
      <c r="E29" s="95">
        <v>0</v>
      </c>
      <c r="F29" s="96"/>
      <c r="G29" s="95">
        <v>0</v>
      </c>
      <c r="H29" s="96"/>
      <c r="I29" s="95">
        <v>0</v>
      </c>
      <c r="J29" s="96"/>
      <c r="K29" s="95">
        <v>0</v>
      </c>
      <c r="L29" s="96"/>
      <c r="M29" s="99">
        <v>6441</v>
      </c>
      <c r="N29" s="96"/>
      <c r="O29" s="99">
        <v>0</v>
      </c>
      <c r="P29" s="96"/>
      <c r="Q29" s="99">
        <v>-6441</v>
      </c>
      <c r="R29" s="96"/>
      <c r="S29" s="95">
        <v>0</v>
      </c>
      <c r="T29" s="96"/>
      <c r="U29" s="95">
        <v>0</v>
      </c>
      <c r="V29" s="96"/>
      <c r="W29" s="95">
        <f>SUM(O29:U29)</f>
        <v>-6441</v>
      </c>
      <c r="X29" s="96"/>
      <c r="Y29" s="95">
        <f>SUM(C29:M29,W29)</f>
        <v>0</v>
      </c>
      <c r="Z29" s="96"/>
      <c r="AA29" s="99">
        <v>0</v>
      </c>
      <c r="AB29" s="96"/>
      <c r="AC29" s="97">
        <f>SUM(Y29:AA29)</f>
        <v>0</v>
      </c>
      <c r="AE29" s="97"/>
    </row>
    <row r="30" spans="1:31" ht="18" customHeight="1" thickBot="1" x14ac:dyDescent="0.25">
      <c r="A30" s="85" t="s">
        <v>233</v>
      </c>
      <c r="C30" s="100">
        <f>SUM(C25,C28:C29)</f>
        <v>1666827</v>
      </c>
      <c r="D30" s="96"/>
      <c r="E30" s="100">
        <f>SUM(E25,E28:E29)</f>
        <v>2062461</v>
      </c>
      <c r="F30" s="96"/>
      <c r="G30" s="100">
        <f>SUM(G25,G28:G29)</f>
        <v>-7372</v>
      </c>
      <c r="H30" s="96"/>
      <c r="I30" s="100">
        <f>SUM(I25,I28:I29)</f>
        <v>568131</v>
      </c>
      <c r="J30" s="96"/>
      <c r="K30" s="100">
        <f>SUM(K25,K28:K29)</f>
        <v>211675</v>
      </c>
      <c r="L30" s="96"/>
      <c r="M30" s="100">
        <f>SUM(M25,M28:M29)</f>
        <v>3545521</v>
      </c>
      <c r="N30" s="96"/>
      <c r="O30" s="100">
        <f>SUM(O25,O28:O29)</f>
        <v>137914</v>
      </c>
      <c r="P30" s="96"/>
      <c r="Q30" s="100">
        <f>SUM(Q25,Q28:Q29)</f>
        <v>10377324</v>
      </c>
      <c r="R30" s="96"/>
      <c r="S30" s="100">
        <f>SUM(S25,S28:S29)</f>
        <v>-62076</v>
      </c>
      <c r="T30" s="96"/>
      <c r="U30" s="100">
        <f>SUM(U25,U28:U29)</f>
        <v>-3690</v>
      </c>
      <c r="V30" s="96"/>
      <c r="W30" s="100">
        <f>SUM(W25,W28:W29)</f>
        <v>10449472</v>
      </c>
      <c r="X30" s="96"/>
      <c r="Y30" s="100">
        <f>SUM(Y25,Y28:Y29)</f>
        <v>18496715</v>
      </c>
      <c r="Z30" s="96"/>
      <c r="AA30" s="100">
        <f>SUM(AA25,AA28:AA29)</f>
        <v>127589</v>
      </c>
      <c r="AB30" s="96"/>
      <c r="AC30" s="100">
        <f>SUM(AC25,AC28:AC29)</f>
        <v>18624304</v>
      </c>
      <c r="AE30" s="97"/>
    </row>
    <row r="31" spans="1:31" ht="18" customHeight="1" thickTop="1" x14ac:dyDescent="0.2">
      <c r="C31" s="97">
        <f>SUM(C25-BS!F81)</f>
        <v>0</v>
      </c>
      <c r="E31" s="97">
        <f>SUM(E25-BS!F82)</f>
        <v>0</v>
      </c>
      <c r="G31" s="97">
        <f>SUM(G25-BS!F84)</f>
        <v>0</v>
      </c>
      <c r="I31" s="97">
        <f>SUM(I25-BS!F85)</f>
        <v>0</v>
      </c>
      <c r="K31" s="97">
        <f>SUM(K25-BS!F87)</f>
        <v>0</v>
      </c>
      <c r="M31" s="97">
        <f>SUM(M25-BS!F88)</f>
        <v>0</v>
      </c>
      <c r="W31" s="97">
        <f>SUM(W25-BS!F89)</f>
        <v>0</v>
      </c>
      <c r="Y31" s="97">
        <f>SUM(Y25-BS!F90)</f>
        <v>0</v>
      </c>
      <c r="AA31" s="97">
        <f>SUM(AA25-BS!F91)</f>
        <v>0</v>
      </c>
      <c r="AC31" s="97">
        <f>SUM(AC25-BS!F92)</f>
        <v>0</v>
      </c>
      <c r="AE31" s="97"/>
    </row>
    <row r="32" spans="1:31" ht="18" customHeight="1" x14ac:dyDescent="0.2">
      <c r="C32" s="97">
        <f>SUM(C30-BS!D81)</f>
        <v>0</v>
      </c>
      <c r="E32" s="97">
        <f>SUM(E30-BS!D82)</f>
        <v>0</v>
      </c>
      <c r="G32" s="97">
        <f>SUM(G30-BS!D84)</f>
        <v>0</v>
      </c>
      <c r="I32" s="97">
        <f>SUM(I30-BS!D85)</f>
        <v>0</v>
      </c>
      <c r="K32" s="97">
        <f>SUM(K30-BS!D87)</f>
        <v>0</v>
      </c>
      <c r="M32" s="97">
        <f>SUM(M30-BS!D88)</f>
        <v>0</v>
      </c>
      <c r="W32" s="97">
        <f>SUM(W30-BS!D89)</f>
        <v>0</v>
      </c>
      <c r="Y32" s="97">
        <f>SUM(Y30-BS!D90)</f>
        <v>0</v>
      </c>
      <c r="AA32" s="97">
        <f>SUM(AA30-BS!D91)</f>
        <v>0</v>
      </c>
      <c r="AB32" s="96"/>
      <c r="AC32" s="97">
        <f>SUM(AC30-BS!D92)</f>
        <v>0</v>
      </c>
      <c r="AE32" s="97"/>
    </row>
    <row r="33" spans="1:28" ht="18" customHeight="1" x14ac:dyDescent="0.2">
      <c r="A33" s="91" t="s">
        <v>213</v>
      </c>
      <c r="C33" s="89"/>
      <c r="AB33" s="96"/>
    </row>
    <row r="34" spans="1:28" ht="18" customHeight="1" x14ac:dyDescent="0.2">
      <c r="AB34" s="96"/>
    </row>
    <row r="38" spans="1:28" ht="18" customHeight="1" x14ac:dyDescent="0.2">
      <c r="S38" s="95"/>
    </row>
  </sheetData>
  <mergeCells count="4">
    <mergeCell ref="C6:AC6"/>
    <mergeCell ref="O9:U9"/>
    <mergeCell ref="O8:W8"/>
    <mergeCell ref="C7:Y7"/>
  </mergeCells>
  <phoneticPr fontId="5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65" fitToWidth="0" fitToHeight="0" orientation="landscape" r:id="rId1"/>
  <rowBreaks count="5" manualBreakCount="5">
    <brk id="80" max="16383" man="1"/>
    <brk id="123" max="16383" man="1"/>
    <brk id="141" max="16383" man="1"/>
    <brk id="180" max="16383" man="1"/>
    <brk id="2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4"/>
  <sheetViews>
    <sheetView showGridLines="0" view="pageBreakPreview" zoomScaleNormal="55" zoomScaleSheetLayoutView="100" workbookViewId="0">
      <selection activeCell="C7" sqref="C7"/>
    </sheetView>
  </sheetViews>
  <sheetFormatPr defaultColWidth="9.140625" defaultRowHeight="18.75" customHeight="1" x14ac:dyDescent="0.2"/>
  <cols>
    <col min="1" max="1" width="29.5703125" style="1" customWidth="1"/>
    <col min="2" max="2" width="5.140625" style="8" customWidth="1"/>
    <col min="3" max="3" width="16.5703125" style="1" customWidth="1"/>
    <col min="4" max="4" width="1.5703125" style="9" customWidth="1"/>
    <col min="5" max="5" width="16.5703125" style="1" customWidth="1"/>
    <col min="6" max="6" width="1.5703125" style="9" customWidth="1"/>
    <col min="7" max="7" width="16.5703125" style="1" customWidth="1"/>
    <col min="8" max="8" width="1.5703125" style="8" customWidth="1"/>
    <col min="9" max="9" width="16.5703125" style="1" customWidth="1"/>
    <col min="10" max="10" width="1.5703125" style="9" customWidth="1"/>
    <col min="11" max="11" width="16.5703125" style="1" customWidth="1"/>
    <col min="12" max="12" width="1.5703125" style="9" customWidth="1"/>
    <col min="13" max="13" width="16.5703125" style="1" customWidth="1"/>
    <col min="14" max="14" width="1.5703125" style="9" customWidth="1"/>
    <col min="15" max="15" width="16.5703125" style="1" customWidth="1"/>
    <col min="16" max="16" width="1.5703125" style="8" customWidth="1"/>
    <col min="17" max="16384" width="9.140625" style="1"/>
  </cols>
  <sheetData>
    <row r="1" spans="1:16" ht="18.75" customHeight="1" x14ac:dyDescent="0.2">
      <c r="O1" s="2" t="s">
        <v>127</v>
      </c>
    </row>
    <row r="2" spans="1:16" s="7" customFormat="1" ht="18.75" customHeight="1" x14ac:dyDescent="0.2">
      <c r="A2" s="7" t="s">
        <v>0</v>
      </c>
      <c r="B2" s="8"/>
      <c r="D2" s="10"/>
      <c r="E2" s="8"/>
      <c r="F2" s="10"/>
      <c r="H2" s="79"/>
      <c r="J2" s="10"/>
      <c r="L2" s="10"/>
      <c r="N2" s="10"/>
      <c r="P2" s="79"/>
    </row>
    <row r="3" spans="1:16" s="7" customFormat="1" ht="18.75" customHeight="1" x14ac:dyDescent="0.2">
      <c r="A3" s="7" t="s">
        <v>198</v>
      </c>
      <c r="B3" s="8"/>
      <c r="D3" s="10"/>
      <c r="E3" s="8"/>
      <c r="F3" s="10"/>
      <c r="H3" s="79"/>
      <c r="J3" s="10"/>
      <c r="L3" s="10"/>
      <c r="N3" s="10"/>
      <c r="P3" s="79"/>
    </row>
    <row r="4" spans="1:16" s="7" customFormat="1" ht="18.75" customHeight="1" x14ac:dyDescent="0.2">
      <c r="A4" s="7" t="str">
        <f>'ce-conso'!A4</f>
        <v>สำหรับงวดสามเดือนสิ้นสุดวันที่ 31 มีนาคม 2569</v>
      </c>
      <c r="B4" s="8"/>
      <c r="D4" s="10"/>
      <c r="E4" s="8"/>
      <c r="F4" s="10"/>
      <c r="H4" s="79"/>
      <c r="J4" s="10"/>
      <c r="L4" s="10"/>
      <c r="N4" s="10"/>
      <c r="P4" s="79"/>
    </row>
    <row r="5" spans="1:16" ht="18.75" customHeight="1" x14ac:dyDescent="0.2">
      <c r="O5" s="2" t="s">
        <v>128</v>
      </c>
    </row>
    <row r="6" spans="1:16" ht="18.75" customHeight="1" x14ac:dyDescent="0.2">
      <c r="C6" s="129" t="s">
        <v>2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1:16" s="3" customFormat="1" ht="18.75" customHeight="1" x14ac:dyDescent="0.2">
      <c r="B7" s="9"/>
      <c r="D7" s="9"/>
      <c r="F7" s="9"/>
      <c r="H7" s="9"/>
      <c r="J7" s="9"/>
      <c r="K7" s="134" t="s">
        <v>103</v>
      </c>
      <c r="L7" s="134"/>
      <c r="M7" s="134"/>
      <c r="N7" s="9"/>
      <c r="O7" s="4"/>
      <c r="P7" s="9"/>
    </row>
    <row r="8" spans="1:16" s="3" customFormat="1" ht="18.75" customHeight="1" x14ac:dyDescent="0.2">
      <c r="B8" s="9"/>
      <c r="D8" s="9"/>
      <c r="F8" s="9"/>
      <c r="G8" s="133" t="s">
        <v>36</v>
      </c>
      <c r="H8" s="133"/>
      <c r="I8" s="133"/>
      <c r="J8" s="9"/>
      <c r="K8" s="12" t="s">
        <v>110</v>
      </c>
      <c r="L8" s="9"/>
      <c r="N8" s="9"/>
      <c r="O8" s="4"/>
      <c r="P8" s="9"/>
    </row>
    <row r="9" spans="1:16" s="3" customFormat="1" ht="18.75" customHeight="1" x14ac:dyDescent="0.2">
      <c r="B9" s="9"/>
      <c r="C9" s="3" t="s">
        <v>85</v>
      </c>
      <c r="D9" s="9"/>
      <c r="E9" s="3" t="s">
        <v>86</v>
      </c>
      <c r="F9" s="9"/>
      <c r="G9" s="3" t="s">
        <v>88</v>
      </c>
      <c r="H9" s="9"/>
      <c r="J9" s="9"/>
      <c r="K9" s="3" t="s">
        <v>121</v>
      </c>
      <c r="L9" s="9"/>
      <c r="M9" s="3" t="s">
        <v>145</v>
      </c>
      <c r="N9" s="9"/>
      <c r="O9" s="3" t="s">
        <v>96</v>
      </c>
      <c r="P9" s="9"/>
    </row>
    <row r="10" spans="1:16" s="3" customFormat="1" ht="18.75" customHeight="1" x14ac:dyDescent="0.2">
      <c r="B10" s="9"/>
      <c r="C10" s="12" t="s">
        <v>122</v>
      </c>
      <c r="D10" s="9"/>
      <c r="E10" s="12" t="s">
        <v>89</v>
      </c>
      <c r="F10" s="9"/>
      <c r="G10" s="12" t="s">
        <v>91</v>
      </c>
      <c r="H10" s="9"/>
      <c r="I10" s="12" t="s">
        <v>92</v>
      </c>
      <c r="J10" s="9"/>
      <c r="K10" s="12" t="s">
        <v>90</v>
      </c>
      <c r="L10" s="9"/>
      <c r="M10" s="12" t="s">
        <v>117</v>
      </c>
      <c r="N10" s="9"/>
      <c r="O10" s="12" t="s">
        <v>120</v>
      </c>
      <c r="P10" s="9"/>
    </row>
    <row r="11" spans="1:16" ht="18.75" customHeight="1" x14ac:dyDescent="0.2">
      <c r="A11" s="7" t="s">
        <v>202</v>
      </c>
      <c r="C11" s="5">
        <v>1666827</v>
      </c>
      <c r="D11" s="11"/>
      <c r="E11" s="5">
        <v>2062461</v>
      </c>
      <c r="F11" s="11"/>
      <c r="G11" s="5">
        <v>211675</v>
      </c>
      <c r="H11" s="103"/>
      <c r="I11" s="5">
        <v>773453</v>
      </c>
      <c r="J11" s="11"/>
      <c r="K11" s="5">
        <v>144052</v>
      </c>
      <c r="L11" s="11"/>
      <c r="M11" s="5">
        <f>SUM(K11:L11)</f>
        <v>144052</v>
      </c>
      <c r="N11" s="11"/>
      <c r="O11" s="5">
        <f>SUM(C11:I11,M11)</f>
        <v>4858468</v>
      </c>
    </row>
    <row r="12" spans="1:16" ht="18.75" customHeight="1" x14ac:dyDescent="0.2">
      <c r="A12" s="1" t="s">
        <v>176</v>
      </c>
      <c r="C12" s="119">
        <v>0</v>
      </c>
      <c r="D12" s="11"/>
      <c r="E12" s="119">
        <v>0</v>
      </c>
      <c r="F12" s="11"/>
      <c r="G12" s="119">
        <v>0</v>
      </c>
      <c r="H12" s="103"/>
      <c r="I12" s="119">
        <f>SUM('PL&amp;OCI'!J30)</f>
        <v>-25785</v>
      </c>
      <c r="J12" s="11"/>
      <c r="K12" s="119">
        <v>0</v>
      </c>
      <c r="L12" s="11"/>
      <c r="M12" s="119">
        <f>SUM(K12:L12)</f>
        <v>0</v>
      </c>
      <c r="N12" s="11"/>
      <c r="O12" s="119">
        <f>SUM(C12:I12,M12)</f>
        <v>-25785</v>
      </c>
    </row>
    <row r="13" spans="1:16" ht="18.75" customHeight="1" x14ac:dyDescent="0.2">
      <c r="A13" s="1" t="s">
        <v>136</v>
      </c>
      <c r="C13" s="120">
        <v>0</v>
      </c>
      <c r="D13" s="11"/>
      <c r="E13" s="120">
        <v>0</v>
      </c>
      <c r="F13" s="11"/>
      <c r="G13" s="120">
        <v>0</v>
      </c>
      <c r="H13" s="103"/>
      <c r="I13" s="120">
        <v>0</v>
      </c>
      <c r="J13" s="11"/>
      <c r="K13" s="120">
        <v>0</v>
      </c>
      <c r="L13" s="11"/>
      <c r="M13" s="120">
        <v>0</v>
      </c>
      <c r="N13" s="11"/>
      <c r="O13" s="120">
        <f>SUM(C13:I13,M13)</f>
        <v>0</v>
      </c>
    </row>
    <row r="14" spans="1:16" ht="18" customHeight="1" x14ac:dyDescent="0.2">
      <c r="A14" s="1" t="s">
        <v>144</v>
      </c>
      <c r="C14" s="128">
        <f>SUM(C12:C12)</f>
        <v>0</v>
      </c>
      <c r="D14" s="11"/>
      <c r="E14" s="128">
        <f>SUM(E12:E12)</f>
        <v>0</v>
      </c>
      <c r="F14" s="11"/>
      <c r="G14" s="128">
        <f>SUM(G12:G12)</f>
        <v>0</v>
      </c>
      <c r="H14" s="103"/>
      <c r="I14" s="128">
        <f>SUM(I12:I12)</f>
        <v>-25785</v>
      </c>
      <c r="J14" s="11"/>
      <c r="K14" s="128">
        <f>SUM(K12:K12)</f>
        <v>0</v>
      </c>
      <c r="L14" s="11"/>
      <c r="M14" s="128">
        <f>SUM(M12:M12)</f>
        <v>0</v>
      </c>
      <c r="N14" s="11"/>
      <c r="O14" s="128">
        <f>SUM(O12:O12)</f>
        <v>-25785</v>
      </c>
    </row>
    <row r="15" spans="1:16" ht="18.75" customHeight="1" thickBot="1" x14ac:dyDescent="0.25">
      <c r="A15" s="7" t="s">
        <v>236</v>
      </c>
      <c r="C15" s="123">
        <f>SUM(C11,C14:C14)</f>
        <v>1666827</v>
      </c>
      <c r="D15" s="11"/>
      <c r="E15" s="123">
        <f>SUM(E11,E14:E14)</f>
        <v>2062461</v>
      </c>
      <c r="F15" s="11"/>
      <c r="G15" s="123">
        <f>SUM(G11,G14:G14)</f>
        <v>211675</v>
      </c>
      <c r="H15" s="103"/>
      <c r="I15" s="123">
        <f>SUM(I11,I14:I14)</f>
        <v>747668</v>
      </c>
      <c r="J15" s="11"/>
      <c r="K15" s="123">
        <f>SUM(K11,K14:K14)</f>
        <v>144052</v>
      </c>
      <c r="L15" s="11"/>
      <c r="M15" s="123">
        <f>SUM(M11,M14:M14)</f>
        <v>144052</v>
      </c>
      <c r="N15" s="11"/>
      <c r="O15" s="123">
        <f>SUM(O11,O14:O14)</f>
        <v>4832683</v>
      </c>
    </row>
    <row r="16" spans="1:16" ht="18.75" customHeight="1" thickTop="1" x14ac:dyDescent="0.2">
      <c r="C16" s="105"/>
      <c r="D16" s="106"/>
      <c r="E16" s="105"/>
      <c r="F16" s="106"/>
      <c r="G16" s="105"/>
      <c r="H16" s="107"/>
      <c r="I16" s="105"/>
      <c r="J16" s="106"/>
      <c r="K16" s="105"/>
      <c r="L16" s="106"/>
      <c r="M16" s="105"/>
      <c r="N16" s="106"/>
      <c r="O16" s="105"/>
    </row>
    <row r="17" spans="1:16" ht="18" customHeight="1" x14ac:dyDescent="0.2">
      <c r="A17" s="7" t="s">
        <v>237</v>
      </c>
      <c r="C17" s="5">
        <v>1666827</v>
      </c>
      <c r="D17" s="11"/>
      <c r="E17" s="5">
        <v>2062461</v>
      </c>
      <c r="F17" s="11"/>
      <c r="G17" s="5">
        <v>211675</v>
      </c>
      <c r="H17" s="103"/>
      <c r="I17" s="13">
        <v>630909</v>
      </c>
      <c r="J17" s="11"/>
      <c r="K17" s="13">
        <v>144052</v>
      </c>
      <c r="L17" s="11"/>
      <c r="M17" s="5">
        <f>SUM(K17)</f>
        <v>144052</v>
      </c>
      <c r="N17" s="11"/>
      <c r="O17" s="5">
        <f>SUM(C17:I17,M17)</f>
        <v>4715924</v>
      </c>
      <c r="P17" s="103"/>
    </row>
    <row r="18" spans="1:16" ht="18.75" customHeight="1" x14ac:dyDescent="0.2">
      <c r="A18" s="1" t="s">
        <v>176</v>
      </c>
      <c r="C18" s="119">
        <v>0</v>
      </c>
      <c r="D18" s="11"/>
      <c r="E18" s="119">
        <v>0</v>
      </c>
      <c r="F18" s="11"/>
      <c r="G18" s="119">
        <v>0</v>
      </c>
      <c r="H18" s="103"/>
      <c r="I18" s="119">
        <f>'PL&amp;OCI'!H30</f>
        <v>-13824</v>
      </c>
      <c r="J18" s="11"/>
      <c r="K18" s="119">
        <v>0</v>
      </c>
      <c r="L18" s="11"/>
      <c r="M18" s="119">
        <f>SUM(K18:L18)</f>
        <v>0</v>
      </c>
      <c r="N18" s="11"/>
      <c r="O18" s="119">
        <f>SUM(C18:I18,M18)</f>
        <v>-13824</v>
      </c>
    </row>
    <row r="19" spans="1:16" ht="18.75" customHeight="1" x14ac:dyDescent="0.2">
      <c r="A19" s="1" t="s">
        <v>136</v>
      </c>
      <c r="C19" s="120">
        <v>0</v>
      </c>
      <c r="D19" s="11"/>
      <c r="E19" s="120">
        <v>0</v>
      </c>
      <c r="F19" s="11"/>
      <c r="G19" s="120">
        <v>0</v>
      </c>
      <c r="H19" s="103"/>
      <c r="I19" s="120">
        <v>0</v>
      </c>
      <c r="J19" s="11"/>
      <c r="K19" s="120">
        <v>0</v>
      </c>
      <c r="L19" s="11"/>
      <c r="M19" s="120">
        <v>0</v>
      </c>
      <c r="N19" s="11"/>
      <c r="O19" s="120">
        <f>SUM(C19:I19,M19)</f>
        <v>0</v>
      </c>
    </row>
    <row r="20" spans="1:16" ht="20.25" customHeight="1" x14ac:dyDescent="0.2">
      <c r="A20" s="1" t="s">
        <v>129</v>
      </c>
      <c r="C20" s="13">
        <f>SUM(C18:C18)</f>
        <v>0</v>
      </c>
      <c r="D20" s="11"/>
      <c r="E20" s="13">
        <f>SUM(E18:E18)</f>
        <v>0</v>
      </c>
      <c r="F20" s="11"/>
      <c r="G20" s="13">
        <f>SUM(G18:G18)</f>
        <v>0</v>
      </c>
      <c r="H20" s="103"/>
      <c r="I20" s="13">
        <f>SUM(I18:I18)</f>
        <v>-13824</v>
      </c>
      <c r="J20" s="11"/>
      <c r="K20" s="13">
        <f>SUM(K18:K18)</f>
        <v>0</v>
      </c>
      <c r="L20" s="11"/>
      <c r="M20" s="13">
        <f>SUM(M18:M18)</f>
        <v>0</v>
      </c>
      <c r="N20" s="11"/>
      <c r="O20" s="13">
        <f>SUM(O18:O18)</f>
        <v>-13824</v>
      </c>
    </row>
    <row r="21" spans="1:16" ht="18.75" customHeight="1" thickBot="1" x14ac:dyDescent="0.25">
      <c r="A21" s="7" t="s">
        <v>232</v>
      </c>
      <c r="C21" s="104">
        <f>SUM(C17,C20:C20)</f>
        <v>1666827</v>
      </c>
      <c r="D21" s="11"/>
      <c r="E21" s="104">
        <f>SUM(E17,E20:E20)</f>
        <v>2062461</v>
      </c>
      <c r="F21" s="11"/>
      <c r="G21" s="104">
        <f>SUM(G17,G20:G20)</f>
        <v>211675</v>
      </c>
      <c r="H21" s="103"/>
      <c r="I21" s="104">
        <f>SUM(I17,I20:I20)</f>
        <v>617085</v>
      </c>
      <c r="J21" s="11"/>
      <c r="K21" s="104">
        <f>SUM(K17,K20:K20)</f>
        <v>144052</v>
      </c>
      <c r="L21" s="11"/>
      <c r="M21" s="104">
        <f>SUM(M17,M20:M20)</f>
        <v>144052</v>
      </c>
      <c r="N21" s="11"/>
      <c r="O21" s="104">
        <f>SUM(O17,O20:O20)</f>
        <v>4702100</v>
      </c>
    </row>
    <row r="22" spans="1:16" ht="18.75" customHeight="1" thickTop="1" x14ac:dyDescent="0.2">
      <c r="A22" s="7"/>
      <c r="C22" s="5">
        <f>SUM(C17-BS!J81)</f>
        <v>0</v>
      </c>
      <c r="D22" s="11"/>
      <c r="E22" s="5">
        <f>SUM(E17-BS!J82)</f>
        <v>0</v>
      </c>
      <c r="F22" s="11"/>
      <c r="G22" s="5">
        <f>SUM(G17-BS!J87)</f>
        <v>0</v>
      </c>
      <c r="H22" s="103"/>
      <c r="I22" s="5">
        <f>SUM(I17-BS!J88)</f>
        <v>0</v>
      </c>
      <c r="J22" s="11"/>
      <c r="K22" s="5"/>
      <c r="L22" s="11"/>
      <c r="M22" s="5">
        <f>SUM(M17-BS!J89)</f>
        <v>0</v>
      </c>
      <c r="N22" s="11"/>
      <c r="O22" s="5">
        <f>SUM(O17-BS!J92)</f>
        <v>0</v>
      </c>
    </row>
    <row r="23" spans="1:16" ht="18.75" customHeight="1" x14ac:dyDescent="0.2">
      <c r="C23" s="19">
        <f>SUM(C21-BS!H81)</f>
        <v>0</v>
      </c>
      <c r="E23" s="19">
        <f>SUM(E21-BS!H82)</f>
        <v>0</v>
      </c>
      <c r="G23" s="19">
        <f>SUM(G21-BS!H87)</f>
        <v>0</v>
      </c>
      <c r="I23" s="19">
        <f>SUM(I21-BS!H88)</f>
        <v>0</v>
      </c>
      <c r="K23" s="19"/>
      <c r="M23" s="19">
        <f>SUM(M21-BS!H89)</f>
        <v>0</v>
      </c>
      <c r="O23" s="19">
        <f>SUM(O21-BS!H92)</f>
        <v>0</v>
      </c>
    </row>
    <row r="24" spans="1:16" ht="18.75" customHeight="1" x14ac:dyDescent="0.2">
      <c r="A24" s="1" t="s">
        <v>213</v>
      </c>
      <c r="E24" s="8"/>
    </row>
  </sheetData>
  <mergeCells count="3">
    <mergeCell ref="G8:I8"/>
    <mergeCell ref="C6:O6"/>
    <mergeCell ref="K7:M7"/>
  </mergeCells>
  <phoneticPr fontId="5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rowBreaks count="6" manualBreakCount="6">
    <brk id="52" max="16383" man="1"/>
    <brk id="84" max="16383" man="1"/>
    <brk id="127" max="16383" man="1"/>
    <brk id="145" max="16383" man="1"/>
    <brk id="184" max="16383" man="1"/>
    <brk id="2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6"/>
  <sheetViews>
    <sheetView showGridLines="0" tabSelected="1" view="pageBreakPreview" topLeftCell="A31" zoomScale="90" zoomScaleNormal="55" zoomScaleSheetLayoutView="90" workbookViewId="0">
      <selection activeCell="H45" sqref="H45"/>
    </sheetView>
  </sheetViews>
  <sheetFormatPr defaultColWidth="9.140625" defaultRowHeight="18.95" customHeight="1" x14ac:dyDescent="0.2"/>
  <cols>
    <col min="1" max="1" width="49.42578125" style="1" customWidth="1"/>
    <col min="2" max="2" width="2.85546875" style="8" customWidth="1"/>
    <col min="3" max="3" width="1.42578125" style="1" customWidth="1"/>
    <col min="4" max="4" width="14.5703125" style="1" bestFit="1" customWidth="1"/>
    <col min="5" max="5" width="1.42578125" style="1" customWidth="1"/>
    <col min="6" max="6" width="13.42578125" style="1" bestFit="1" customWidth="1"/>
    <col min="7" max="7" width="1.42578125" style="9" customWidth="1"/>
    <col min="8" max="8" width="12.5703125" style="1" customWidth="1"/>
    <col min="9" max="9" width="1.42578125" style="1" customWidth="1"/>
    <col min="10" max="10" width="12.5703125" style="1" customWidth="1"/>
    <col min="11" max="11" width="1.42578125" style="8" customWidth="1"/>
    <col min="12" max="16384" width="9.140625" style="1"/>
  </cols>
  <sheetData>
    <row r="1" spans="1:11" s="7" customFormat="1" ht="18.95" customHeight="1" x14ac:dyDescent="0.2">
      <c r="B1" s="8"/>
      <c r="G1" s="9"/>
      <c r="J1" s="2" t="s">
        <v>127</v>
      </c>
      <c r="K1" s="8"/>
    </row>
    <row r="2" spans="1:11" s="7" customFormat="1" ht="18.95" customHeight="1" x14ac:dyDescent="0.2">
      <c r="A2" s="7" t="s">
        <v>0</v>
      </c>
      <c r="B2" s="8"/>
      <c r="G2" s="9"/>
      <c r="J2" s="30"/>
      <c r="K2" s="8"/>
    </row>
    <row r="3" spans="1:11" s="7" customFormat="1" ht="18.95" customHeight="1" x14ac:dyDescent="0.2">
      <c r="A3" s="7" t="s">
        <v>58</v>
      </c>
      <c r="B3" s="8"/>
      <c r="G3" s="9"/>
      <c r="K3" s="8"/>
    </row>
    <row r="4" spans="1:11" s="7" customFormat="1" ht="18.95" customHeight="1" x14ac:dyDescent="0.2">
      <c r="A4" s="7" t="str">
        <f>'ce-company'!A4</f>
        <v>สำหรับงวดสามเดือนสิ้นสุดวันที่ 31 มีนาคม 2569</v>
      </c>
      <c r="B4" s="8"/>
      <c r="G4" s="9"/>
      <c r="K4" s="8"/>
    </row>
    <row r="5" spans="1:11" ht="18.95" customHeight="1" x14ac:dyDescent="0.2">
      <c r="A5" s="14"/>
      <c r="B5" s="72"/>
      <c r="C5" s="14"/>
      <c r="D5" s="14"/>
      <c r="E5" s="14"/>
      <c r="F5" s="14"/>
      <c r="H5" s="2"/>
      <c r="I5" s="14"/>
      <c r="J5" s="2" t="s">
        <v>128</v>
      </c>
    </row>
    <row r="6" spans="1:11" s="7" customFormat="1" ht="18.95" customHeight="1" x14ac:dyDescent="0.2">
      <c r="A6" s="15"/>
      <c r="B6" s="72"/>
      <c r="C6" s="15"/>
      <c r="D6" s="16"/>
      <c r="E6" s="34" t="s">
        <v>1</v>
      </c>
      <c r="F6" s="16"/>
      <c r="G6" s="9"/>
      <c r="H6" s="16"/>
      <c r="I6" s="34" t="s">
        <v>2</v>
      </c>
      <c r="J6" s="16"/>
      <c r="K6" s="8"/>
    </row>
    <row r="7" spans="1:11" ht="18.95" customHeight="1" x14ac:dyDescent="0.2">
      <c r="B7" s="108"/>
      <c r="D7" s="102">
        <v>2569</v>
      </c>
      <c r="F7" s="102">
        <v>2568</v>
      </c>
      <c r="H7" s="102">
        <v>2569</v>
      </c>
      <c r="J7" s="102">
        <v>2568</v>
      </c>
    </row>
    <row r="8" spans="1:11" ht="18.95" customHeight="1" x14ac:dyDescent="0.2">
      <c r="A8" s="7" t="s">
        <v>59</v>
      </c>
    </row>
    <row r="9" spans="1:11" ht="18.95" customHeight="1" x14ac:dyDescent="0.2">
      <c r="A9" s="1" t="s">
        <v>171</v>
      </c>
      <c r="D9" s="48">
        <f>SUM('PL&amp;OCI'!D25)</f>
        <v>636055</v>
      </c>
      <c r="E9" s="109"/>
      <c r="F9" s="48">
        <f>SUM('PL&amp;OCI'!F25)</f>
        <v>881168</v>
      </c>
      <c r="G9" s="48"/>
      <c r="H9" s="48">
        <f>SUM('PL&amp;OCI'!H25)</f>
        <v>-14793</v>
      </c>
      <c r="I9" s="109"/>
      <c r="J9" s="48">
        <f>SUM('PL&amp;OCI'!J25)</f>
        <v>-26510</v>
      </c>
    </row>
    <row r="10" spans="1:11" ht="18.95" customHeight="1" x14ac:dyDescent="0.2">
      <c r="A10" s="1" t="s">
        <v>173</v>
      </c>
      <c r="D10" s="19"/>
      <c r="E10" s="19"/>
      <c r="F10" s="19"/>
      <c r="G10" s="11"/>
      <c r="H10" s="19"/>
      <c r="I10" s="19"/>
      <c r="J10" s="19"/>
    </row>
    <row r="11" spans="1:11" ht="18.95" customHeight="1" x14ac:dyDescent="0.2">
      <c r="A11" s="1" t="s">
        <v>141</v>
      </c>
      <c r="I11" s="19"/>
    </row>
    <row r="12" spans="1:11" ht="18.95" customHeight="1" x14ac:dyDescent="0.2">
      <c r="A12" s="1" t="s">
        <v>60</v>
      </c>
      <c r="D12" s="47">
        <v>138208</v>
      </c>
      <c r="E12" s="109"/>
      <c r="F12" s="47">
        <v>117241</v>
      </c>
      <c r="G12" s="124"/>
      <c r="H12" s="47">
        <v>3180</v>
      </c>
      <c r="I12" s="109"/>
      <c r="J12" s="47">
        <v>3081</v>
      </c>
    </row>
    <row r="13" spans="1:11" ht="18.95" customHeight="1" x14ac:dyDescent="0.2">
      <c r="A13" s="1" t="s">
        <v>193</v>
      </c>
      <c r="D13" s="47">
        <v>3062</v>
      </c>
      <c r="E13" s="109"/>
      <c r="F13" s="47">
        <v>3090</v>
      </c>
      <c r="G13" s="124"/>
      <c r="H13" s="47">
        <v>-130</v>
      </c>
      <c r="I13" s="109"/>
      <c r="J13" s="47">
        <v>-170</v>
      </c>
    </row>
    <row r="14" spans="1:11" ht="18.95" customHeight="1" x14ac:dyDescent="0.2">
      <c r="A14" s="1" t="s">
        <v>238</v>
      </c>
      <c r="D14" s="48">
        <v>-4550</v>
      </c>
      <c r="E14" s="48"/>
      <c r="F14" s="48">
        <v>-1252</v>
      </c>
      <c r="G14" s="48"/>
      <c r="H14" s="48">
        <v>0</v>
      </c>
      <c r="I14" s="48"/>
      <c r="J14" s="48">
        <v>0</v>
      </c>
    </row>
    <row r="15" spans="1:11" ht="18.95" customHeight="1" x14ac:dyDescent="0.2">
      <c r="A15" s="1" t="s">
        <v>249</v>
      </c>
      <c r="D15" s="48"/>
      <c r="E15" s="48"/>
      <c r="F15" s="48"/>
      <c r="G15" s="48"/>
      <c r="H15" s="48"/>
      <c r="I15" s="48"/>
      <c r="J15" s="48"/>
    </row>
    <row r="16" spans="1:11" ht="18.95" customHeight="1" x14ac:dyDescent="0.2">
      <c r="A16" s="1" t="s">
        <v>248</v>
      </c>
      <c r="D16" s="48">
        <v>-2941</v>
      </c>
      <c r="E16" s="48"/>
      <c r="F16" s="48">
        <v>514</v>
      </c>
      <c r="G16" s="48"/>
      <c r="H16" s="48">
        <v>0</v>
      </c>
      <c r="I16" s="48"/>
      <c r="J16" s="48">
        <v>0</v>
      </c>
    </row>
    <row r="17" spans="1:10" ht="18.95" customHeight="1" x14ac:dyDescent="0.2">
      <c r="A17" s="1" t="s">
        <v>227</v>
      </c>
      <c r="D17" s="48">
        <v>0</v>
      </c>
      <c r="E17" s="48"/>
      <c r="F17" s="48">
        <v>0</v>
      </c>
      <c r="G17" s="48"/>
      <c r="H17" s="48">
        <v>0</v>
      </c>
      <c r="I17" s="48"/>
      <c r="J17" s="48">
        <v>950</v>
      </c>
    </row>
    <row r="18" spans="1:10" ht="18.95" customHeight="1" x14ac:dyDescent="0.2">
      <c r="A18" s="1" t="s">
        <v>215</v>
      </c>
      <c r="D18" s="48">
        <v>0</v>
      </c>
      <c r="E18" s="109"/>
      <c r="F18" s="48">
        <v>-14960</v>
      </c>
      <c r="G18" s="48"/>
      <c r="H18" s="48">
        <v>0</v>
      </c>
      <c r="I18" s="48"/>
      <c r="J18" s="48">
        <v>0</v>
      </c>
    </row>
    <row r="19" spans="1:10" ht="18.95" customHeight="1" x14ac:dyDescent="0.2">
      <c r="A19" s="1" t="s">
        <v>250</v>
      </c>
      <c r="D19" s="48">
        <v>40290</v>
      </c>
      <c r="E19" s="48"/>
      <c r="F19" s="48">
        <v>-106102</v>
      </c>
      <c r="G19" s="48"/>
      <c r="H19" s="48">
        <v>0</v>
      </c>
      <c r="I19" s="48"/>
      <c r="J19" s="48">
        <v>0</v>
      </c>
    </row>
    <row r="20" spans="1:10" ht="18.95" customHeight="1" x14ac:dyDescent="0.2">
      <c r="A20" s="26" t="s">
        <v>219</v>
      </c>
      <c r="D20" s="48">
        <v>0</v>
      </c>
      <c r="E20" s="48"/>
      <c r="F20" s="48">
        <v>-68644</v>
      </c>
      <c r="G20" s="48"/>
      <c r="H20" s="48">
        <v>0</v>
      </c>
      <c r="I20" s="48"/>
      <c r="J20" s="48">
        <v>0</v>
      </c>
    </row>
    <row r="21" spans="1:10" ht="18.95" customHeight="1" x14ac:dyDescent="0.2">
      <c r="A21" s="1" t="s">
        <v>251</v>
      </c>
      <c r="D21" s="48">
        <v>-74</v>
      </c>
      <c r="E21" s="48"/>
      <c r="F21" s="48">
        <v>-155</v>
      </c>
      <c r="G21" s="48"/>
      <c r="H21" s="48">
        <v>-5</v>
      </c>
      <c r="I21" s="48"/>
      <c r="J21" s="48">
        <v>-12</v>
      </c>
    </row>
    <row r="22" spans="1:10" ht="18.95" customHeight="1" x14ac:dyDescent="0.2">
      <c r="A22" s="1" t="s">
        <v>146</v>
      </c>
      <c r="D22" s="48">
        <v>37</v>
      </c>
      <c r="E22" s="48"/>
      <c r="F22" s="48">
        <v>0</v>
      </c>
      <c r="G22" s="48"/>
      <c r="H22" s="48">
        <v>0</v>
      </c>
      <c r="I22" s="48"/>
      <c r="J22" s="48">
        <v>0</v>
      </c>
    </row>
    <row r="23" spans="1:10" ht="18.95" customHeight="1" x14ac:dyDescent="0.2">
      <c r="A23" s="1" t="s">
        <v>257</v>
      </c>
      <c r="D23" s="48">
        <v>-1937</v>
      </c>
      <c r="E23" s="48"/>
      <c r="F23" s="48">
        <v>249</v>
      </c>
      <c r="G23" s="48"/>
      <c r="H23" s="48">
        <v>0</v>
      </c>
      <c r="I23" s="48"/>
      <c r="J23" s="48">
        <v>0</v>
      </c>
    </row>
    <row r="24" spans="1:10" ht="18.95" customHeight="1" x14ac:dyDescent="0.2">
      <c r="A24" s="1" t="s">
        <v>210</v>
      </c>
      <c r="D24" s="48">
        <v>3485</v>
      </c>
      <c r="E24" s="48"/>
      <c r="F24" s="48">
        <v>3181</v>
      </c>
      <c r="H24" s="48">
        <v>289</v>
      </c>
      <c r="I24" s="9"/>
      <c r="J24" s="48">
        <v>323</v>
      </c>
    </row>
    <row r="25" spans="1:10" ht="18.95" customHeight="1" x14ac:dyDescent="0.2">
      <c r="A25" s="1" t="s">
        <v>174</v>
      </c>
      <c r="D25" s="47">
        <v>-33648</v>
      </c>
      <c r="E25" s="48"/>
      <c r="F25" s="47">
        <v>-18901</v>
      </c>
      <c r="G25" s="48"/>
      <c r="H25" s="47">
        <v>-16375</v>
      </c>
      <c r="I25" s="48"/>
      <c r="J25" s="47">
        <v>-15043</v>
      </c>
    </row>
    <row r="26" spans="1:10" ht="18.95" customHeight="1" x14ac:dyDescent="0.2">
      <c r="A26" s="1" t="s">
        <v>175</v>
      </c>
      <c r="D26" s="50">
        <v>59127</v>
      </c>
      <c r="E26" s="109"/>
      <c r="F26" s="50">
        <v>55494</v>
      </c>
      <c r="G26" s="124"/>
      <c r="H26" s="50">
        <v>28279</v>
      </c>
      <c r="I26" s="109"/>
      <c r="J26" s="50">
        <v>22408</v>
      </c>
    </row>
    <row r="27" spans="1:10" ht="18.95" customHeight="1" x14ac:dyDescent="0.2">
      <c r="A27" s="1" t="s">
        <v>61</v>
      </c>
      <c r="D27" s="48"/>
      <c r="E27" s="109"/>
      <c r="F27" s="48"/>
      <c r="G27" s="124"/>
      <c r="H27" s="48"/>
      <c r="I27" s="19"/>
      <c r="J27" s="48"/>
    </row>
    <row r="28" spans="1:10" ht="18.95" customHeight="1" x14ac:dyDescent="0.2">
      <c r="A28" s="1" t="s">
        <v>62</v>
      </c>
      <c r="D28" s="64">
        <f>SUM(D9:D26)</f>
        <v>837114</v>
      </c>
      <c r="E28" s="109"/>
      <c r="F28" s="64">
        <f>SUM(F9:F26)</f>
        <v>850923</v>
      </c>
      <c r="G28" s="48"/>
      <c r="H28" s="64">
        <f>SUM(H9:H26)</f>
        <v>445</v>
      </c>
      <c r="I28" s="19"/>
      <c r="J28" s="64">
        <f>SUM(J9:J26)</f>
        <v>-14973</v>
      </c>
    </row>
    <row r="29" spans="1:10" ht="18.95" customHeight="1" x14ac:dyDescent="0.2">
      <c r="A29" s="1" t="s">
        <v>63</v>
      </c>
      <c r="D29" s="48"/>
      <c r="E29" s="109"/>
      <c r="F29" s="48"/>
      <c r="G29" s="124"/>
      <c r="H29" s="48"/>
      <c r="I29" s="19"/>
      <c r="J29" s="48"/>
    </row>
    <row r="30" spans="1:10" ht="18.95" customHeight="1" x14ac:dyDescent="0.2">
      <c r="A30" s="1" t="s">
        <v>206</v>
      </c>
      <c r="D30" s="47">
        <v>17710</v>
      </c>
      <c r="E30" s="109"/>
      <c r="F30" s="47">
        <v>-59025</v>
      </c>
      <c r="G30" s="124"/>
      <c r="H30" s="47">
        <v>-10920</v>
      </c>
      <c r="I30" s="109"/>
      <c r="J30" s="47">
        <v>-18835</v>
      </c>
    </row>
    <row r="31" spans="1:10" ht="18.95" customHeight="1" x14ac:dyDescent="0.2">
      <c r="A31" s="1" t="s">
        <v>64</v>
      </c>
      <c r="D31" s="47">
        <v>1508</v>
      </c>
      <c r="E31" s="109"/>
      <c r="F31" s="47">
        <v>3503</v>
      </c>
      <c r="G31" s="124"/>
      <c r="H31" s="48">
        <v>0</v>
      </c>
      <c r="I31" s="109"/>
      <c r="J31" s="48">
        <v>0</v>
      </c>
    </row>
    <row r="32" spans="1:10" ht="18.95" customHeight="1" x14ac:dyDescent="0.2">
      <c r="A32" s="1" t="s">
        <v>65</v>
      </c>
      <c r="D32" s="47">
        <v>-48159</v>
      </c>
      <c r="E32" s="109"/>
      <c r="F32" s="47">
        <v>521</v>
      </c>
      <c r="G32" s="109"/>
      <c r="H32" s="48">
        <v>0</v>
      </c>
      <c r="I32" s="109"/>
      <c r="J32" s="48">
        <v>0</v>
      </c>
    </row>
    <row r="33" spans="1:10" ht="18.95" customHeight="1" x14ac:dyDescent="0.2">
      <c r="A33" s="1" t="s">
        <v>157</v>
      </c>
      <c r="D33" s="48">
        <v>-65072</v>
      </c>
      <c r="E33" s="48"/>
      <c r="F33" s="48">
        <v>-116373</v>
      </c>
      <c r="G33" s="124"/>
      <c r="H33" s="48">
        <v>0</v>
      </c>
      <c r="I33" s="48"/>
      <c r="J33" s="48">
        <v>0</v>
      </c>
    </row>
    <row r="34" spans="1:10" ht="18.95" customHeight="1" x14ac:dyDescent="0.2">
      <c r="A34" s="1" t="s">
        <v>66</v>
      </c>
      <c r="D34" s="47">
        <v>-121182</v>
      </c>
      <c r="E34" s="109"/>
      <c r="F34" s="47">
        <v>-75691</v>
      </c>
      <c r="G34" s="124"/>
      <c r="H34" s="47">
        <v>-3177</v>
      </c>
      <c r="I34" s="109"/>
      <c r="J34" s="47">
        <v>-4291</v>
      </c>
    </row>
    <row r="35" spans="1:10" ht="18.95" customHeight="1" x14ac:dyDescent="0.2">
      <c r="A35" s="1" t="s">
        <v>67</v>
      </c>
      <c r="D35" s="48">
        <v>-88723</v>
      </c>
      <c r="E35" s="109"/>
      <c r="F35" s="48">
        <v>-134658</v>
      </c>
      <c r="G35" s="124"/>
      <c r="H35" s="48">
        <v>0</v>
      </c>
      <c r="I35" s="109"/>
      <c r="J35" s="48">
        <v>0</v>
      </c>
    </row>
    <row r="36" spans="1:10" ht="18.95" customHeight="1" x14ac:dyDescent="0.2">
      <c r="A36" s="1" t="s">
        <v>68</v>
      </c>
      <c r="D36" s="48">
        <v>9873</v>
      </c>
      <c r="E36" s="109"/>
      <c r="F36" s="48">
        <v>562</v>
      </c>
      <c r="G36" s="124"/>
      <c r="H36" s="48">
        <v>0</v>
      </c>
      <c r="I36" s="109"/>
      <c r="J36" s="48">
        <v>0</v>
      </c>
    </row>
    <row r="37" spans="1:10" ht="18.95" customHeight="1" x14ac:dyDescent="0.2">
      <c r="A37" s="1" t="s">
        <v>70</v>
      </c>
      <c r="D37" s="48"/>
      <c r="E37" s="109"/>
      <c r="F37" s="48"/>
      <c r="G37" s="124"/>
      <c r="H37" s="48"/>
      <c r="I37" s="19"/>
      <c r="J37" s="48"/>
    </row>
    <row r="38" spans="1:10" ht="18.95" customHeight="1" x14ac:dyDescent="0.2">
      <c r="A38" s="26" t="s">
        <v>207</v>
      </c>
      <c r="D38" s="47">
        <v>-1386</v>
      </c>
      <c r="E38" s="109"/>
      <c r="F38" s="47">
        <v>-68249</v>
      </c>
      <c r="G38" s="48"/>
      <c r="H38" s="47">
        <v>4228</v>
      </c>
      <c r="I38" s="109"/>
      <c r="J38" s="47">
        <v>-10235</v>
      </c>
    </row>
    <row r="39" spans="1:10" ht="18.95" customHeight="1" x14ac:dyDescent="0.2">
      <c r="A39" s="1" t="s">
        <v>138</v>
      </c>
      <c r="D39" s="48">
        <v>39028</v>
      </c>
      <c r="E39" s="109"/>
      <c r="F39" s="48">
        <v>138890</v>
      </c>
      <c r="G39" s="124"/>
      <c r="H39" s="48">
        <v>0</v>
      </c>
      <c r="I39" s="109"/>
      <c r="J39" s="48">
        <v>0</v>
      </c>
    </row>
    <row r="40" spans="1:10" ht="18.95" customHeight="1" x14ac:dyDescent="0.2">
      <c r="A40" s="1" t="s">
        <v>71</v>
      </c>
      <c r="D40" s="47">
        <v>139314</v>
      </c>
      <c r="E40" s="109"/>
      <c r="F40" s="47">
        <v>118629</v>
      </c>
      <c r="G40" s="124"/>
      <c r="H40" s="47">
        <v>5314</v>
      </c>
      <c r="I40" s="109"/>
      <c r="J40" s="47">
        <v>9324</v>
      </c>
    </row>
    <row r="41" spans="1:10" ht="18.95" customHeight="1" x14ac:dyDescent="0.2">
      <c r="A41" s="1" t="s">
        <v>217</v>
      </c>
      <c r="D41" s="47">
        <v>-1648</v>
      </c>
      <c r="E41" s="109"/>
      <c r="F41" s="47">
        <v>-2173</v>
      </c>
      <c r="G41" s="124"/>
      <c r="H41" s="47">
        <v>-262</v>
      </c>
      <c r="I41" s="109"/>
      <c r="J41" s="47">
        <v>-1457</v>
      </c>
    </row>
    <row r="42" spans="1:10" ht="18.95" customHeight="1" x14ac:dyDescent="0.2">
      <c r="A42" s="1" t="s">
        <v>72</v>
      </c>
      <c r="D42" s="50">
        <v>1336</v>
      </c>
      <c r="E42" s="109"/>
      <c r="F42" s="50">
        <v>-4837</v>
      </c>
      <c r="G42" s="124"/>
      <c r="H42" s="50">
        <v>792</v>
      </c>
      <c r="I42" s="109"/>
      <c r="J42" s="50">
        <v>1644</v>
      </c>
    </row>
    <row r="43" spans="1:10" ht="18.95" customHeight="1" x14ac:dyDescent="0.2">
      <c r="A43" s="26" t="s">
        <v>125</v>
      </c>
      <c r="D43" s="48">
        <f>SUM(D28:D42)</f>
        <v>719713</v>
      </c>
      <c r="E43" s="109"/>
      <c r="F43" s="48">
        <f>SUM(F28:F42)</f>
        <v>652022</v>
      </c>
      <c r="G43" s="124"/>
      <c r="H43" s="48">
        <f>SUM(H28:H42)</f>
        <v>-3580</v>
      </c>
      <c r="I43" s="19"/>
      <c r="J43" s="48">
        <f>SUM(J28:J42)</f>
        <v>-38823</v>
      </c>
    </row>
    <row r="44" spans="1:10" ht="18.95" customHeight="1" x14ac:dyDescent="0.2">
      <c r="A44" s="26" t="s">
        <v>73</v>
      </c>
      <c r="D44" s="47">
        <v>33648</v>
      </c>
      <c r="E44" s="109"/>
      <c r="F44" s="47">
        <v>18901</v>
      </c>
      <c r="G44" s="124"/>
      <c r="H44" s="47">
        <v>16404</v>
      </c>
      <c r="I44" s="109"/>
      <c r="J44" s="47">
        <v>14183</v>
      </c>
    </row>
    <row r="45" spans="1:10" ht="18.95" customHeight="1" x14ac:dyDescent="0.2">
      <c r="A45" s="26" t="s">
        <v>218</v>
      </c>
      <c r="D45" s="47">
        <v>1896</v>
      </c>
      <c r="E45" s="109"/>
      <c r="F45" s="48">
        <v>0</v>
      </c>
      <c r="G45" s="124"/>
      <c r="H45" s="48">
        <v>0</v>
      </c>
      <c r="I45" s="109"/>
      <c r="J45" s="48">
        <v>0</v>
      </c>
    </row>
    <row r="46" spans="1:10" ht="18.95" customHeight="1" x14ac:dyDescent="0.2">
      <c r="A46" s="1" t="s">
        <v>74</v>
      </c>
      <c r="D46" s="48">
        <v>-61349</v>
      </c>
      <c r="E46" s="109"/>
      <c r="F46" s="47">
        <v>-54571</v>
      </c>
      <c r="G46" s="124"/>
      <c r="H46" s="47">
        <v>-24778</v>
      </c>
      <c r="I46" s="109"/>
      <c r="J46" s="48">
        <v>-21054</v>
      </c>
    </row>
    <row r="47" spans="1:10" ht="18.95" customHeight="1" x14ac:dyDescent="0.2">
      <c r="A47" s="1" t="s">
        <v>139</v>
      </c>
      <c r="D47" s="51">
        <v>-13442</v>
      </c>
      <c r="E47" s="109"/>
      <c r="F47" s="50">
        <v>-13986</v>
      </c>
      <c r="G47" s="124"/>
      <c r="H47" s="50">
        <v>-2311</v>
      </c>
      <c r="I47" s="109"/>
      <c r="J47" s="50">
        <v>-1772</v>
      </c>
    </row>
    <row r="48" spans="1:10" ht="18.95" customHeight="1" x14ac:dyDescent="0.2">
      <c r="A48" s="7" t="s">
        <v>182</v>
      </c>
      <c r="D48" s="50">
        <f>SUM(D43:D47)</f>
        <v>680466</v>
      </c>
      <c r="E48" s="109"/>
      <c r="F48" s="50">
        <f>SUM(F43:F47)</f>
        <v>602366</v>
      </c>
      <c r="G48" s="124"/>
      <c r="H48" s="50">
        <f>SUM(H43:H47)</f>
        <v>-14265</v>
      </c>
      <c r="I48" s="19"/>
      <c r="J48" s="50">
        <f>SUM(J43:J47)</f>
        <v>-47466</v>
      </c>
    </row>
    <row r="50" spans="1:11" ht="18.95" customHeight="1" x14ac:dyDescent="0.2">
      <c r="A50" s="1" t="s">
        <v>213</v>
      </c>
    </row>
    <row r="51" spans="1:11" s="7" customFormat="1" ht="18.95" customHeight="1" x14ac:dyDescent="0.2">
      <c r="B51" s="8"/>
      <c r="G51" s="9"/>
      <c r="H51" s="31"/>
      <c r="J51" s="2" t="s">
        <v>127</v>
      </c>
      <c r="K51" s="8"/>
    </row>
    <row r="52" spans="1:11" s="7" customFormat="1" ht="18.95" customHeight="1" x14ac:dyDescent="0.2">
      <c r="A52" s="7" t="s">
        <v>0</v>
      </c>
      <c r="B52" s="8"/>
      <c r="G52" s="9"/>
      <c r="H52" s="31"/>
      <c r="J52" s="30"/>
      <c r="K52" s="8"/>
    </row>
    <row r="53" spans="1:11" s="7" customFormat="1" ht="18.95" customHeight="1" x14ac:dyDescent="0.2">
      <c r="A53" s="7" t="s">
        <v>69</v>
      </c>
      <c r="B53" s="8"/>
      <c r="G53" s="9"/>
      <c r="H53" s="31"/>
      <c r="K53" s="8"/>
    </row>
    <row r="54" spans="1:11" s="7" customFormat="1" ht="18.95" customHeight="1" x14ac:dyDescent="0.2">
      <c r="A54" s="7" t="str">
        <f>A4</f>
        <v>สำหรับงวดสามเดือนสิ้นสุดวันที่ 31 มีนาคม 2569</v>
      </c>
      <c r="B54" s="8"/>
      <c r="G54" s="9"/>
      <c r="H54" s="31"/>
      <c r="K54" s="8"/>
    </row>
    <row r="55" spans="1:11" ht="18.95" customHeight="1" x14ac:dyDescent="0.2">
      <c r="A55" s="14"/>
      <c r="B55" s="72"/>
      <c r="C55" s="14"/>
      <c r="D55" s="14"/>
      <c r="E55" s="14"/>
      <c r="F55" s="14"/>
      <c r="H55" s="110"/>
      <c r="I55" s="14"/>
      <c r="J55" s="2" t="s">
        <v>128</v>
      </c>
    </row>
    <row r="56" spans="1:11" s="7" customFormat="1" ht="18.95" customHeight="1" x14ac:dyDescent="0.2">
      <c r="A56" s="15"/>
      <c r="B56" s="72"/>
      <c r="C56" s="15"/>
      <c r="D56" s="16"/>
      <c r="E56" s="34" t="s">
        <v>1</v>
      </c>
      <c r="F56" s="16"/>
      <c r="G56" s="9"/>
      <c r="H56" s="111"/>
      <c r="I56" s="34" t="s">
        <v>2</v>
      </c>
      <c r="J56" s="16"/>
      <c r="K56" s="8"/>
    </row>
    <row r="57" spans="1:11" ht="18.95" customHeight="1" x14ac:dyDescent="0.2">
      <c r="B57" s="108"/>
      <c r="D57" s="102">
        <v>2569</v>
      </c>
      <c r="F57" s="102">
        <v>2568</v>
      </c>
      <c r="H57" s="102">
        <v>2569</v>
      </c>
      <c r="J57" s="102">
        <v>2568</v>
      </c>
    </row>
    <row r="58" spans="1:11" ht="18.95" customHeight="1" x14ac:dyDescent="0.2">
      <c r="A58" s="7" t="s">
        <v>75</v>
      </c>
      <c r="D58" s="19"/>
      <c r="E58" s="19"/>
      <c r="F58" s="19"/>
      <c r="G58" s="11"/>
      <c r="H58" s="19"/>
      <c r="I58" s="19"/>
      <c r="J58" s="19"/>
    </row>
    <row r="59" spans="1:11" ht="18.95" customHeight="1" x14ac:dyDescent="0.2">
      <c r="A59" s="1" t="s">
        <v>140</v>
      </c>
      <c r="D59" s="48">
        <v>0</v>
      </c>
      <c r="E59" s="109"/>
      <c r="F59" s="48">
        <v>0</v>
      </c>
      <c r="G59" s="48"/>
      <c r="H59" s="48">
        <v>265000</v>
      </c>
      <c r="I59" s="48"/>
      <c r="J59" s="48">
        <v>403000</v>
      </c>
    </row>
    <row r="60" spans="1:11" ht="18.95" customHeight="1" x14ac:dyDescent="0.2">
      <c r="A60" s="1" t="s">
        <v>142</v>
      </c>
      <c r="D60" s="48">
        <v>0</v>
      </c>
      <c r="E60" s="109"/>
      <c r="F60" s="48">
        <v>0</v>
      </c>
      <c r="G60" s="48"/>
      <c r="H60" s="48">
        <v>-409000</v>
      </c>
      <c r="I60" s="48"/>
      <c r="J60" s="48">
        <v>-99000</v>
      </c>
    </row>
    <row r="61" spans="1:11" ht="18.95" customHeight="1" x14ac:dyDescent="0.2">
      <c r="A61" s="1" t="s">
        <v>208</v>
      </c>
      <c r="D61" s="48">
        <v>0</v>
      </c>
      <c r="E61" s="109"/>
      <c r="F61" s="48">
        <v>-112427</v>
      </c>
      <c r="G61" s="48"/>
      <c r="H61" s="48">
        <v>0</v>
      </c>
      <c r="I61" s="48"/>
      <c r="J61" s="48">
        <v>0</v>
      </c>
    </row>
    <row r="62" spans="1:11" ht="18.95" customHeight="1" x14ac:dyDescent="0.2">
      <c r="A62" s="1" t="s">
        <v>212</v>
      </c>
      <c r="D62" s="48">
        <v>-6229</v>
      </c>
      <c r="E62" s="109"/>
      <c r="F62" s="48">
        <v>-6310</v>
      </c>
      <c r="G62" s="48"/>
      <c r="H62" s="48">
        <v>0</v>
      </c>
      <c r="I62" s="48"/>
      <c r="J62" s="48">
        <v>0</v>
      </c>
    </row>
    <row r="63" spans="1:11" ht="18.95" customHeight="1" x14ac:dyDescent="0.2">
      <c r="A63" s="1" t="s">
        <v>225</v>
      </c>
      <c r="D63" s="48">
        <v>-765</v>
      </c>
      <c r="E63" s="109"/>
      <c r="F63" s="48">
        <v>0</v>
      </c>
      <c r="G63" s="124"/>
      <c r="H63" s="48">
        <v>0</v>
      </c>
      <c r="I63" s="48"/>
      <c r="J63" s="48">
        <v>0</v>
      </c>
    </row>
    <row r="64" spans="1:11" ht="18.95" customHeight="1" x14ac:dyDescent="0.2">
      <c r="A64" s="1" t="s">
        <v>209</v>
      </c>
      <c r="D64" s="48">
        <v>0</v>
      </c>
      <c r="E64" s="109"/>
      <c r="F64" s="48">
        <v>-4400</v>
      </c>
      <c r="G64" s="48"/>
      <c r="H64" s="48">
        <v>0</v>
      </c>
      <c r="I64" s="48"/>
      <c r="J64" s="48">
        <v>-4400</v>
      </c>
    </row>
    <row r="65" spans="1:10" ht="18.95" customHeight="1" x14ac:dyDescent="0.2">
      <c r="A65" s="1" t="s">
        <v>77</v>
      </c>
      <c r="D65" s="47">
        <v>1352</v>
      </c>
      <c r="E65" s="109"/>
      <c r="F65" s="47">
        <v>216</v>
      </c>
      <c r="G65" s="52"/>
      <c r="H65" s="47">
        <v>5</v>
      </c>
      <c r="I65" s="48"/>
      <c r="J65" s="47">
        <v>72</v>
      </c>
    </row>
    <row r="66" spans="1:10" ht="18.95" customHeight="1" x14ac:dyDescent="0.2">
      <c r="A66" s="1" t="s">
        <v>76</v>
      </c>
      <c r="D66" s="47">
        <v>-163444</v>
      </c>
      <c r="E66" s="109"/>
      <c r="F66" s="47">
        <v>-194303</v>
      </c>
      <c r="G66" s="52"/>
      <c r="H66" s="47">
        <v>-3799</v>
      </c>
      <c r="I66" s="48"/>
      <c r="J66" s="47">
        <v>-1072</v>
      </c>
    </row>
    <row r="67" spans="1:10" ht="18.95" customHeight="1" x14ac:dyDescent="0.2">
      <c r="A67" s="7" t="s">
        <v>200</v>
      </c>
      <c r="D67" s="22">
        <f>SUM(D59:D66)</f>
        <v>-169086</v>
      </c>
      <c r="E67" s="19"/>
      <c r="F67" s="22">
        <f>SUM(F59:F66)</f>
        <v>-317224</v>
      </c>
      <c r="G67" s="11"/>
      <c r="H67" s="22">
        <f>SUM(H59:H66)</f>
        <v>-147794</v>
      </c>
      <c r="I67" s="19"/>
      <c r="J67" s="22">
        <f>SUM(J59:J66)</f>
        <v>298600</v>
      </c>
    </row>
    <row r="68" spans="1:10" ht="18.95" customHeight="1" x14ac:dyDescent="0.2">
      <c r="A68" s="7" t="s">
        <v>78</v>
      </c>
      <c r="D68" s="19"/>
      <c r="E68" s="19"/>
      <c r="F68" s="19"/>
      <c r="G68" s="11"/>
      <c r="H68" s="19"/>
      <c r="I68" s="19"/>
      <c r="J68" s="19"/>
    </row>
    <row r="69" spans="1:10" ht="18.95" customHeight="1" x14ac:dyDescent="0.2">
      <c r="A69" s="1" t="s">
        <v>255</v>
      </c>
      <c r="D69" s="48">
        <v>-410000</v>
      </c>
      <c r="E69" s="109"/>
      <c r="F69" s="48">
        <v>-240000</v>
      </c>
      <c r="G69" s="48"/>
      <c r="H69" s="48">
        <v>-260000</v>
      </c>
      <c r="I69" s="48"/>
      <c r="J69" s="48">
        <v>-240000</v>
      </c>
    </row>
    <row r="70" spans="1:10" ht="18.95" customHeight="1" x14ac:dyDescent="0.2">
      <c r="A70" s="1" t="s">
        <v>79</v>
      </c>
      <c r="D70" s="53">
        <v>0</v>
      </c>
      <c r="E70" s="109"/>
      <c r="F70" s="53">
        <v>0</v>
      </c>
      <c r="G70" s="48"/>
      <c r="H70" s="53">
        <v>843000</v>
      </c>
      <c r="I70" s="48"/>
      <c r="J70" s="53">
        <v>312000</v>
      </c>
    </row>
    <row r="71" spans="1:10" ht="18.95" customHeight="1" x14ac:dyDescent="0.2">
      <c r="A71" s="1" t="s">
        <v>80</v>
      </c>
      <c r="D71" s="53">
        <v>0</v>
      </c>
      <c r="E71" s="109"/>
      <c r="F71" s="53">
        <v>0</v>
      </c>
      <c r="G71" s="48"/>
      <c r="H71" s="53">
        <v>-173000</v>
      </c>
      <c r="I71" s="48"/>
      <c r="J71" s="53">
        <v>-360000</v>
      </c>
    </row>
    <row r="72" spans="1:10" ht="18.95" customHeight="1" x14ac:dyDescent="0.2">
      <c r="A72" s="1" t="s">
        <v>81</v>
      </c>
      <c r="D72" s="49">
        <v>193300</v>
      </c>
      <c r="E72" s="109"/>
      <c r="F72" s="49">
        <v>251609</v>
      </c>
      <c r="G72" s="48"/>
      <c r="H72" s="49">
        <v>0</v>
      </c>
      <c r="I72" s="48"/>
      <c r="J72" s="49">
        <v>0</v>
      </c>
    </row>
    <row r="73" spans="1:10" ht="18.95" customHeight="1" x14ac:dyDescent="0.2">
      <c r="A73" s="1" t="s">
        <v>82</v>
      </c>
      <c r="D73" s="49">
        <v>-155378</v>
      </c>
      <c r="E73" s="109"/>
      <c r="F73" s="49">
        <v>-50610</v>
      </c>
      <c r="G73" s="48"/>
      <c r="H73" s="49">
        <v>0</v>
      </c>
      <c r="I73" s="48"/>
      <c r="J73" s="49">
        <v>-13125</v>
      </c>
    </row>
    <row r="74" spans="1:10" ht="18.95" customHeight="1" x14ac:dyDescent="0.2">
      <c r="A74" s="1" t="s">
        <v>181</v>
      </c>
      <c r="D74" s="112">
        <v>-3918</v>
      </c>
      <c r="E74" s="109"/>
      <c r="F74" s="112">
        <v>-5716</v>
      </c>
      <c r="G74" s="48"/>
      <c r="H74" s="112">
        <v>-1593</v>
      </c>
      <c r="I74" s="48"/>
      <c r="J74" s="112">
        <v>-376</v>
      </c>
    </row>
    <row r="75" spans="1:10" ht="18.95" customHeight="1" x14ac:dyDescent="0.2">
      <c r="A75" s="7" t="s">
        <v>226</v>
      </c>
      <c r="D75" s="21">
        <f>SUM(D69:D74)</f>
        <v>-375996</v>
      </c>
      <c r="E75" s="19"/>
      <c r="F75" s="21">
        <f>SUM(F69:F74)</f>
        <v>-44717</v>
      </c>
      <c r="G75" s="11"/>
      <c r="H75" s="21">
        <f>SUM(H69:H74)</f>
        <v>408407</v>
      </c>
      <c r="I75" s="19"/>
      <c r="J75" s="21">
        <f>SUM(J69:J74)</f>
        <v>-301501</v>
      </c>
    </row>
    <row r="76" spans="1:10" ht="18.95" customHeight="1" x14ac:dyDescent="0.2">
      <c r="A76" s="1" t="s">
        <v>134</v>
      </c>
      <c r="D76" s="48">
        <v>-2843</v>
      </c>
      <c r="E76" s="109"/>
      <c r="F76" s="48">
        <v>4928</v>
      </c>
      <c r="G76" s="48"/>
      <c r="H76" s="48">
        <v>0</v>
      </c>
      <c r="I76" s="48"/>
      <c r="J76" s="48">
        <v>0</v>
      </c>
    </row>
    <row r="77" spans="1:10" ht="18.95" customHeight="1" x14ac:dyDescent="0.2">
      <c r="A77" s="1" t="s">
        <v>223</v>
      </c>
      <c r="D77" s="50">
        <v>1937</v>
      </c>
      <c r="E77" s="109"/>
      <c r="F77" s="50">
        <v>-249</v>
      </c>
      <c r="G77" s="48"/>
      <c r="H77" s="50">
        <v>0</v>
      </c>
      <c r="I77" s="48"/>
      <c r="J77" s="50">
        <v>0</v>
      </c>
    </row>
    <row r="78" spans="1:10" ht="18.95" customHeight="1" x14ac:dyDescent="0.2">
      <c r="A78" s="7" t="s">
        <v>183</v>
      </c>
      <c r="D78" s="19">
        <f>SUM(D48,D67,D75,D76,D77)</f>
        <v>134478</v>
      </c>
      <c r="E78" s="19"/>
      <c r="F78" s="19">
        <f>SUM(F48,F67,F75,F76,F77)</f>
        <v>245104</v>
      </c>
      <c r="G78" s="11"/>
      <c r="H78" s="19">
        <f>SUM(H48,H67,H75,H76,H77)</f>
        <v>246348</v>
      </c>
      <c r="I78" s="19"/>
      <c r="J78" s="19">
        <f>SUM(J48,J67,J75,J76,J77)</f>
        <v>-50367</v>
      </c>
    </row>
    <row r="79" spans="1:10" ht="18.95" customHeight="1" x14ac:dyDescent="0.2">
      <c r="A79" s="1" t="s">
        <v>131</v>
      </c>
      <c r="B79" s="113"/>
      <c r="D79" s="50">
        <v>1440613</v>
      </c>
      <c r="E79" s="109"/>
      <c r="F79" s="50">
        <v>1553422</v>
      </c>
      <c r="G79" s="48"/>
      <c r="H79" s="50">
        <v>57159</v>
      </c>
      <c r="I79" s="19"/>
      <c r="J79" s="50">
        <v>86961</v>
      </c>
    </row>
    <row r="80" spans="1:10" ht="18.95" customHeight="1" thickBot="1" x14ac:dyDescent="0.25">
      <c r="A80" s="7" t="s">
        <v>180</v>
      </c>
      <c r="D80" s="35">
        <f>SUM(D78:D79)</f>
        <v>1575091</v>
      </c>
      <c r="E80" s="19"/>
      <c r="F80" s="35">
        <f>SUM(F78:F79)</f>
        <v>1798526</v>
      </c>
      <c r="G80" s="11"/>
      <c r="H80" s="35">
        <f>SUM(H78:H79)</f>
        <v>303507</v>
      </c>
      <c r="I80" s="19"/>
      <c r="J80" s="35">
        <f>SUM(J78:J79)</f>
        <v>36594</v>
      </c>
    </row>
    <row r="81" spans="1:10" ht="18.95" customHeight="1" thickTop="1" x14ac:dyDescent="0.2">
      <c r="A81" s="7"/>
      <c r="D81" s="19">
        <f>SUM(D80-BS!D11)</f>
        <v>0</v>
      </c>
      <c r="E81" s="19"/>
      <c r="F81" s="19"/>
      <c r="G81" s="11"/>
      <c r="H81" s="19">
        <f>SUM(H80-BS!H11)</f>
        <v>0</v>
      </c>
      <c r="I81" s="19"/>
      <c r="J81" s="19"/>
    </row>
    <row r="82" spans="1:10" ht="18.95" customHeight="1" x14ac:dyDescent="0.2">
      <c r="A82" s="7" t="s">
        <v>83</v>
      </c>
      <c r="D82" s="80"/>
      <c r="E82" s="19"/>
      <c r="F82" s="80"/>
      <c r="G82" s="76"/>
      <c r="H82" s="80"/>
      <c r="I82" s="80"/>
      <c r="J82" s="80"/>
    </row>
    <row r="83" spans="1:10" ht="18.95" customHeight="1" x14ac:dyDescent="0.2">
      <c r="A83" s="1" t="s">
        <v>143</v>
      </c>
      <c r="D83" s="19"/>
      <c r="E83" s="19"/>
      <c r="F83" s="19"/>
      <c r="G83" s="11"/>
      <c r="H83" s="19"/>
      <c r="I83" s="19"/>
      <c r="J83" s="19"/>
    </row>
    <row r="84" spans="1:10" ht="18.95" customHeight="1" x14ac:dyDescent="0.2">
      <c r="A84" s="1" t="s">
        <v>252</v>
      </c>
      <c r="D84" s="19"/>
      <c r="E84" s="19"/>
      <c r="F84" s="19"/>
      <c r="G84" s="11"/>
      <c r="H84" s="19"/>
      <c r="I84" s="19"/>
      <c r="J84" s="19"/>
    </row>
    <row r="85" spans="1:10" ht="18.95" customHeight="1" x14ac:dyDescent="0.2">
      <c r="A85" s="1" t="s">
        <v>253</v>
      </c>
      <c r="D85" s="48">
        <v>24773</v>
      </c>
      <c r="E85" s="48"/>
      <c r="F85" s="48">
        <v>-5817</v>
      </c>
      <c r="G85" s="52"/>
      <c r="H85" s="48">
        <v>0</v>
      </c>
      <c r="I85" s="52"/>
      <c r="J85" s="48">
        <v>0</v>
      </c>
    </row>
    <row r="86" spans="1:10" ht="18.95" customHeight="1" x14ac:dyDescent="0.2">
      <c r="A86" s="1" t="s">
        <v>152</v>
      </c>
      <c r="D86" s="48">
        <v>6441</v>
      </c>
      <c r="E86" s="48"/>
      <c r="F86" s="48">
        <v>5051</v>
      </c>
      <c r="G86" s="52"/>
      <c r="H86" s="48">
        <v>0</v>
      </c>
      <c r="I86" s="52"/>
      <c r="J86" s="48">
        <v>0</v>
      </c>
    </row>
    <row r="87" spans="1:10" ht="18.95" customHeight="1" x14ac:dyDescent="0.2">
      <c r="A87" s="1" t="s">
        <v>153</v>
      </c>
      <c r="D87" s="48">
        <v>7570</v>
      </c>
      <c r="E87" s="48"/>
      <c r="F87" s="48">
        <v>2448</v>
      </c>
      <c r="G87" s="52"/>
      <c r="H87" s="48">
        <v>0</v>
      </c>
      <c r="I87" s="52"/>
      <c r="J87" s="48">
        <v>0</v>
      </c>
    </row>
    <row r="88" spans="1:10" ht="18.95" customHeight="1" x14ac:dyDescent="0.2">
      <c r="A88" s="1" t="s">
        <v>177</v>
      </c>
      <c r="D88" s="48">
        <v>0</v>
      </c>
      <c r="E88" s="48"/>
      <c r="F88" s="48">
        <v>1414</v>
      </c>
      <c r="G88" s="52"/>
      <c r="H88" s="48">
        <v>0</v>
      </c>
      <c r="I88" s="52"/>
      <c r="J88" s="48">
        <v>0</v>
      </c>
    </row>
    <row r="89" spans="1:10" ht="18.95" customHeight="1" x14ac:dyDescent="0.2">
      <c r="A89" s="26" t="s">
        <v>220</v>
      </c>
      <c r="D89" s="48">
        <v>0</v>
      </c>
      <c r="E89" s="114"/>
      <c r="F89" s="48">
        <v>62706</v>
      </c>
      <c r="G89" s="114"/>
      <c r="H89" s="48">
        <v>0</v>
      </c>
      <c r="I89" s="114"/>
      <c r="J89" s="48">
        <v>0</v>
      </c>
    </row>
    <row r="90" spans="1:10" ht="18.95" customHeight="1" x14ac:dyDescent="0.2">
      <c r="A90" s="26" t="s">
        <v>221</v>
      </c>
      <c r="D90" s="48">
        <v>0</v>
      </c>
      <c r="E90" s="114"/>
      <c r="F90" s="48">
        <v>786513</v>
      </c>
      <c r="G90" s="114"/>
      <c r="H90" s="48">
        <v>0</v>
      </c>
      <c r="I90" s="114"/>
      <c r="J90" s="48">
        <v>0</v>
      </c>
    </row>
    <row r="91" spans="1:10" ht="18.95" customHeight="1" x14ac:dyDescent="0.2">
      <c r="A91" s="26" t="s">
        <v>254</v>
      </c>
      <c r="D91" s="48">
        <v>10000</v>
      </c>
      <c r="E91" s="114"/>
      <c r="F91" s="48">
        <v>0</v>
      </c>
      <c r="G91" s="114"/>
      <c r="H91" s="48">
        <v>0</v>
      </c>
      <c r="I91" s="114"/>
      <c r="J91" s="48">
        <v>0</v>
      </c>
    </row>
    <row r="93" spans="1:10" ht="18.95" customHeight="1" x14ac:dyDescent="0.2">
      <c r="A93" s="1" t="s">
        <v>213</v>
      </c>
    </row>
    <row r="96" spans="1:10" ht="18.95" customHeight="1" x14ac:dyDescent="0.2">
      <c r="A96" s="125"/>
    </row>
    <row r="97" spans="1:10" ht="18.95" customHeight="1" x14ac:dyDescent="0.2">
      <c r="A97" s="125"/>
    </row>
    <row r="99" spans="1:10" ht="18.95" customHeight="1" x14ac:dyDescent="0.2">
      <c r="A99" s="19"/>
      <c r="D99" s="18"/>
      <c r="E99" s="18"/>
      <c r="F99" s="18"/>
      <c r="G99" s="23"/>
      <c r="H99" s="18"/>
      <c r="I99" s="18"/>
      <c r="J99" s="18"/>
    </row>
    <row r="100" spans="1:10" ht="18.95" customHeight="1" x14ac:dyDescent="0.2">
      <c r="A100" s="19"/>
      <c r="D100" s="18"/>
      <c r="E100" s="18"/>
      <c r="F100" s="18"/>
      <c r="G100" s="23"/>
      <c r="H100" s="18"/>
      <c r="I100" s="18"/>
      <c r="J100" s="18"/>
    </row>
    <row r="101" spans="1:10" ht="18.95" customHeight="1" x14ac:dyDescent="0.2">
      <c r="A101" s="19"/>
      <c r="D101" s="18"/>
      <c r="E101" s="18"/>
      <c r="F101" s="18"/>
      <c r="G101" s="23"/>
      <c r="H101" s="18"/>
      <c r="I101" s="18"/>
      <c r="J101" s="18"/>
    </row>
    <row r="102" spans="1:10" ht="18.95" customHeight="1" x14ac:dyDescent="0.2">
      <c r="D102" s="18"/>
      <c r="E102" s="18"/>
      <c r="F102" s="18"/>
      <c r="G102" s="23"/>
      <c r="H102" s="18"/>
      <c r="I102" s="18"/>
      <c r="J102" s="18"/>
    </row>
    <row r="103" spans="1:10" ht="18.95" customHeight="1" x14ac:dyDescent="0.2">
      <c r="D103" s="18"/>
      <c r="E103" s="18"/>
      <c r="F103" s="18"/>
      <c r="G103" s="23"/>
      <c r="H103" s="18"/>
      <c r="I103" s="18"/>
      <c r="J103" s="18"/>
    </row>
    <row r="104" spans="1:10" ht="18.95" customHeight="1" x14ac:dyDescent="0.2">
      <c r="D104" s="18"/>
      <c r="E104" s="18"/>
      <c r="F104" s="18"/>
      <c r="G104" s="23"/>
      <c r="H104" s="18"/>
      <c r="I104" s="18"/>
      <c r="J104" s="18"/>
    </row>
    <row r="105" spans="1:10" ht="18.95" customHeight="1" x14ac:dyDescent="0.2">
      <c r="D105" s="18"/>
      <c r="E105" s="18"/>
      <c r="F105" s="18"/>
      <c r="G105" s="23"/>
      <c r="H105" s="18"/>
      <c r="I105" s="18"/>
      <c r="J105" s="18"/>
    </row>
    <row r="106" spans="1:10" ht="18.95" customHeight="1" x14ac:dyDescent="0.2">
      <c r="D106" s="18"/>
      <c r="E106" s="18"/>
      <c r="F106" s="18"/>
      <c r="G106" s="23"/>
      <c r="H106" s="18"/>
      <c r="I106" s="18"/>
      <c r="J106" s="18"/>
    </row>
    <row r="107" spans="1:10" ht="18.95" customHeight="1" x14ac:dyDescent="0.2">
      <c r="D107" s="18"/>
      <c r="E107" s="18"/>
      <c r="F107" s="18"/>
      <c r="G107" s="23"/>
      <c r="H107" s="18"/>
      <c r="I107" s="18"/>
      <c r="J107" s="18"/>
    </row>
    <row r="108" spans="1:10" ht="18.95" customHeight="1" x14ac:dyDescent="0.2">
      <c r="D108" s="18"/>
      <c r="E108" s="18"/>
      <c r="F108" s="18"/>
      <c r="G108" s="23"/>
      <c r="H108" s="18"/>
      <c r="I108" s="18"/>
      <c r="J108" s="18"/>
    </row>
    <row r="109" spans="1:10" ht="18.95" customHeight="1" x14ac:dyDescent="0.2">
      <c r="D109" s="18"/>
      <c r="E109" s="18"/>
      <c r="F109" s="18"/>
      <c r="G109" s="23"/>
      <c r="H109" s="18"/>
      <c r="I109" s="18"/>
      <c r="J109" s="18"/>
    </row>
    <row r="110" spans="1:10" ht="18.95" customHeight="1" x14ac:dyDescent="0.2">
      <c r="D110" s="18"/>
      <c r="E110" s="18"/>
      <c r="F110" s="18"/>
      <c r="G110" s="23"/>
      <c r="H110" s="18"/>
      <c r="I110" s="18"/>
      <c r="J110" s="18"/>
    </row>
    <row r="111" spans="1:10" ht="18.95" customHeight="1" x14ac:dyDescent="0.2">
      <c r="D111" s="18"/>
      <c r="E111" s="18"/>
      <c r="F111" s="18"/>
      <c r="G111" s="23"/>
      <c r="H111" s="18"/>
      <c r="I111" s="18"/>
      <c r="J111" s="18"/>
    </row>
    <row r="112" spans="1:10" ht="18.95" customHeight="1" x14ac:dyDescent="0.2">
      <c r="D112" s="18"/>
      <c r="E112" s="18"/>
      <c r="F112" s="18"/>
      <c r="G112" s="23"/>
      <c r="H112" s="18"/>
      <c r="I112" s="18"/>
      <c r="J112" s="18"/>
    </row>
    <row r="113" spans="4:10" ht="18.95" customHeight="1" x14ac:dyDescent="0.2">
      <c r="D113" s="18"/>
      <c r="E113" s="18"/>
      <c r="F113" s="18"/>
      <c r="G113" s="23"/>
      <c r="H113" s="18"/>
      <c r="I113" s="18"/>
      <c r="J113" s="18"/>
    </row>
    <row r="114" spans="4:10" ht="18.95" customHeight="1" x14ac:dyDescent="0.2">
      <c r="D114" s="18"/>
      <c r="E114" s="18"/>
      <c r="F114" s="18"/>
      <c r="G114" s="23"/>
      <c r="H114" s="18"/>
      <c r="I114" s="18"/>
      <c r="J114" s="18"/>
    </row>
    <row r="115" spans="4:10" ht="18.95" customHeight="1" x14ac:dyDescent="0.2">
      <c r="D115" s="18"/>
      <c r="E115" s="18"/>
      <c r="F115" s="18"/>
      <c r="G115" s="23"/>
      <c r="H115" s="18"/>
      <c r="I115" s="18"/>
      <c r="J115" s="18"/>
    </row>
    <row r="116" spans="4:10" ht="18.95" customHeight="1" x14ac:dyDescent="0.2">
      <c r="D116" s="18"/>
      <c r="E116" s="18"/>
      <c r="F116" s="18"/>
      <c r="G116" s="23"/>
      <c r="H116" s="18"/>
      <c r="I116" s="18"/>
      <c r="J116" s="18"/>
    </row>
    <row r="117" spans="4:10" ht="18.95" customHeight="1" x14ac:dyDescent="0.2">
      <c r="D117" s="18"/>
      <c r="E117" s="18"/>
      <c r="F117" s="18"/>
      <c r="G117" s="23"/>
      <c r="H117" s="18"/>
      <c r="I117" s="18"/>
      <c r="J117" s="18"/>
    </row>
    <row r="118" spans="4:10" ht="18.95" customHeight="1" x14ac:dyDescent="0.2">
      <c r="D118" s="18"/>
      <c r="E118" s="18"/>
      <c r="F118" s="18"/>
      <c r="G118" s="23"/>
      <c r="H118" s="18"/>
      <c r="I118" s="18"/>
      <c r="J118" s="18"/>
    </row>
    <row r="119" spans="4:10" ht="18.95" customHeight="1" x14ac:dyDescent="0.2">
      <c r="D119" s="18"/>
      <c r="E119" s="18"/>
      <c r="F119" s="18"/>
      <c r="G119" s="23"/>
      <c r="H119" s="18"/>
      <c r="I119" s="18"/>
      <c r="J119" s="18"/>
    </row>
    <row r="120" spans="4:10" ht="18.95" customHeight="1" x14ac:dyDescent="0.2">
      <c r="D120" s="18"/>
      <c r="E120" s="18"/>
      <c r="F120" s="18"/>
      <c r="G120" s="23"/>
      <c r="H120" s="18"/>
      <c r="I120" s="18"/>
      <c r="J120" s="18"/>
    </row>
    <row r="121" spans="4:10" ht="18.95" customHeight="1" x14ac:dyDescent="0.2">
      <c r="D121" s="18"/>
      <c r="E121" s="18"/>
      <c r="F121" s="18"/>
      <c r="G121" s="23"/>
      <c r="H121" s="18"/>
      <c r="I121" s="18"/>
      <c r="J121" s="18"/>
    </row>
    <row r="122" spans="4:10" ht="18.95" customHeight="1" x14ac:dyDescent="0.2">
      <c r="D122" s="18"/>
      <c r="E122" s="18"/>
      <c r="F122" s="18"/>
      <c r="G122" s="23"/>
      <c r="H122" s="18"/>
      <c r="I122" s="18"/>
      <c r="J122" s="18"/>
    </row>
    <row r="123" spans="4:10" ht="18.95" customHeight="1" x14ac:dyDescent="0.2">
      <c r="D123" s="18"/>
      <c r="E123" s="18"/>
      <c r="F123" s="18"/>
      <c r="G123" s="23"/>
      <c r="H123" s="18"/>
      <c r="I123" s="18"/>
      <c r="J123" s="18"/>
    </row>
    <row r="124" spans="4:10" ht="18.95" customHeight="1" x14ac:dyDescent="0.2">
      <c r="D124" s="18"/>
      <c r="E124" s="18"/>
      <c r="F124" s="18"/>
      <c r="G124" s="23"/>
      <c r="H124" s="18"/>
      <c r="I124" s="18"/>
      <c r="J124" s="18"/>
    </row>
    <row r="125" spans="4:10" ht="18.95" customHeight="1" x14ac:dyDescent="0.2">
      <c r="D125" s="18"/>
      <c r="E125" s="18"/>
      <c r="F125" s="18"/>
      <c r="G125" s="23"/>
      <c r="H125" s="18"/>
      <c r="I125" s="18"/>
      <c r="J125" s="18"/>
    </row>
    <row r="126" spans="4:10" ht="18.95" customHeight="1" x14ac:dyDescent="0.2">
      <c r="D126" s="18"/>
      <c r="E126" s="18"/>
      <c r="F126" s="18"/>
      <c r="G126" s="23"/>
      <c r="H126" s="18"/>
      <c r="I126" s="18"/>
      <c r="J126" s="18"/>
    </row>
  </sheetData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25b2a6-f8d9-4a47-85ad-10799d383e76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9405676804CC4AA897D28860C86183" ma:contentTypeVersion="18" ma:contentTypeDescription="Create a new document." ma:contentTypeScope="" ma:versionID="82fe6428303d5c6c43ee94050d394ace">
  <xsd:schema xmlns:xsd="http://www.w3.org/2001/XMLSchema" xmlns:xs="http://www.w3.org/2001/XMLSchema" xmlns:p="http://schemas.microsoft.com/office/2006/metadata/properties" xmlns:ns2="0025b2a6-f8d9-4a47-85ad-10799d383e76" xmlns:ns3="035936da-f762-4330-9b9a-976de9613cd5" xmlns:ns4="50c908b1-f277-4340-90a9-4611d0b0f078" targetNamespace="http://schemas.microsoft.com/office/2006/metadata/properties" ma:root="true" ma:fieldsID="b4fe463cd45da1ec689542c7e698a66b" ns2:_="" ns3:_="" ns4:_="">
    <xsd:import namespace="0025b2a6-f8d9-4a47-85ad-10799d383e76"/>
    <xsd:import namespace="035936da-f762-4330-9b9a-976de9613cd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5b2a6-f8d9-4a47-85ad-10799d383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936da-f762-4330-9b9a-976de9613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644b92a-a3ef-42c8-8091-22d01dd84bc6}" ma:internalName="TaxCatchAll" ma:showField="CatchAllData" ma:web="035936da-f762-4330-9b9a-976de9613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71863E-A59E-48A6-831D-CFC07DDE9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78A809-DCD7-432A-808C-0C0F82F3BA96}">
  <ds:schemaRefs>
    <ds:schemaRef ds:uri="http://schemas.microsoft.com/office/2006/metadata/properties"/>
    <ds:schemaRef ds:uri="http://schemas.microsoft.com/office/infopath/2007/PartnerControls"/>
    <ds:schemaRef ds:uri="0025b2a6-f8d9-4a47-85ad-10799d383e76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38B29B30-8F86-4EFF-BE90-82A286DC19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5b2a6-f8d9-4a47-85ad-10799d383e76"/>
    <ds:schemaRef ds:uri="035936da-f762-4330-9b9a-976de9613cd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PL&amp;OCI</vt:lpstr>
      <vt:lpstr>ce-conso</vt:lpstr>
      <vt:lpstr>ce-company</vt:lpstr>
      <vt:lpstr>Cash Flow</vt:lpstr>
      <vt:lpstr>BS!Print_Area</vt:lpstr>
      <vt:lpstr>'Cash Flow'!Print_Area</vt:lpstr>
      <vt:lpstr>'ce-conso'!Print_Area</vt:lpstr>
      <vt:lpstr>'PL&amp;OCI'!Print_Area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Kangana.Vongnorkeaw</dc:creator>
  <cp:lastModifiedBy>Kamolwan Theeravetch</cp:lastModifiedBy>
  <cp:lastPrinted>2026-05-07T02:01:30Z</cp:lastPrinted>
  <dcterms:created xsi:type="dcterms:W3CDTF">2011-09-21T03:52:48Z</dcterms:created>
  <dcterms:modified xsi:type="dcterms:W3CDTF">2026-05-07T02:01:33Z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0x010100779405676804CC4AA897D28860C86183</vt:lpwstr>
  </property>
  <property fmtid="{D5CDD505-2E9C-101B-9397-08002B2CF9AE}" pid="3" name="MediaServiceImageTags">
    <vt:lpwstr/>
  </property>
</Properties>
</file>