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guna Resorts &amp; Hotels\2025\YE12'25\"/>
    </mc:Choice>
  </mc:AlternateContent>
  <xr:revisionPtr revIDLastSave="0" documentId="13_ncr:1_{AFDEA82F-5C1F-4DBB-A35D-F90899F6A65F}" xr6:coauthVersionLast="47" xr6:coauthVersionMax="47" xr10:uidLastSave="{00000000-0000-0000-0000-000000000000}"/>
  <bookViews>
    <workbookView xWindow="-120" yWindow="-120" windowWidth="29040" windowHeight="15720" tabRatio="737" activeTab="2" xr2:uid="{00000000-000D-0000-FFFF-FFFF00000000}"/>
  </bookViews>
  <sheets>
    <sheet name="BS" sheetId="4" r:id="rId1"/>
    <sheet name="PL" sheetId="1" r:id="rId2"/>
    <sheet name="conso" sheetId="5" r:id="rId3"/>
    <sheet name="company" sheetId="3" r:id="rId4"/>
    <sheet name="cashflow" sheetId="6" r:id="rId5"/>
  </sheets>
  <definedNames>
    <definedName name="_xlnm.Print_Area" localSheetId="4">cashflow!$A$1:$J$118</definedName>
    <definedName name="_xlnm.Print_Area" localSheetId="3">company!$A$1:$R$25</definedName>
    <definedName name="_xlnm.Print_Area" localSheetId="2">conso!$A$1:$AF$41</definedName>
    <definedName name="_xlnm.Print_Area" localSheetId="1">PL!$A$1:$J$72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38" i="5" l="1"/>
  <c r="Z38" i="5"/>
  <c r="X38" i="5"/>
  <c r="V38" i="5"/>
  <c r="T38" i="5"/>
  <c r="R38" i="5"/>
  <c r="N38" i="5"/>
  <c r="L38" i="5"/>
  <c r="J38" i="5"/>
  <c r="H38" i="5"/>
  <c r="Z28" i="5"/>
  <c r="AB28" i="5"/>
  <c r="AF28" i="5" s="1"/>
  <c r="AB33" i="5" l="1"/>
  <c r="AF36" i="5"/>
  <c r="T31" i="5"/>
  <c r="AB31" i="5" s="1"/>
  <c r="AF31" i="5" s="1"/>
  <c r="AB29" i="5"/>
  <c r="AF29" i="5" s="1"/>
  <c r="Z29" i="5"/>
  <c r="D30" i="4"/>
  <c r="F30" i="4"/>
  <c r="H30" i="4"/>
  <c r="J30" i="4"/>
  <c r="E76" i="6"/>
  <c r="G76" i="6"/>
  <c r="I76" i="6"/>
  <c r="E86" i="6"/>
  <c r="G86" i="6"/>
  <c r="I86" i="6"/>
  <c r="Z15" i="5"/>
  <c r="F12" i="1"/>
  <c r="H12" i="1"/>
  <c r="J12" i="1"/>
  <c r="F19" i="1"/>
  <c r="H19" i="1"/>
  <c r="J19" i="1"/>
  <c r="F84" i="4"/>
  <c r="F86" i="4" s="1"/>
  <c r="H84" i="4"/>
  <c r="H86" i="4" s="1"/>
  <c r="J84" i="4"/>
  <c r="J86" i="4" s="1"/>
  <c r="E15" i="3"/>
  <c r="G15" i="3"/>
  <c r="I15" i="3"/>
  <c r="Q14" i="3"/>
  <c r="V26" i="5"/>
  <c r="AB21" i="5"/>
  <c r="AF21" i="5" s="1"/>
  <c r="X20" i="5"/>
  <c r="Z20" i="5" s="1"/>
  <c r="T18" i="5"/>
  <c r="Z18" i="5" s="1"/>
  <c r="AB18" i="5" s="1"/>
  <c r="AF18" i="5" s="1"/>
  <c r="Q21" i="3"/>
  <c r="C86" i="6"/>
  <c r="F20" i="1" l="1"/>
  <c r="F24" i="1" s="1"/>
  <c r="F26" i="1" s="1"/>
  <c r="J20" i="1"/>
  <c r="J24" i="1" s="1"/>
  <c r="J26" i="1" s="1"/>
  <c r="Z31" i="5"/>
  <c r="H20" i="1"/>
  <c r="H24" i="1" s="1"/>
  <c r="H26" i="1" s="1"/>
  <c r="AB37" i="5"/>
  <c r="AF37" i="5" s="1"/>
  <c r="X26" i="5"/>
  <c r="X36" i="5"/>
  <c r="Z36" i="5" s="1"/>
  <c r="J62" i="1"/>
  <c r="J52" i="1"/>
  <c r="F62" i="1"/>
  <c r="F52" i="1"/>
  <c r="J60" i="4"/>
  <c r="J50" i="4"/>
  <c r="J61" i="4" s="1"/>
  <c r="J87" i="4" s="1"/>
  <c r="F60" i="4"/>
  <c r="F50" i="4"/>
  <c r="F61" i="4" s="1"/>
  <c r="F87" i="4" s="1"/>
  <c r="J16" i="4"/>
  <c r="J31" i="4" s="1"/>
  <c r="F16" i="4"/>
  <c r="F31" i="4" s="1"/>
  <c r="J63" i="1" l="1"/>
  <c r="F63" i="1"/>
  <c r="F29" i="1"/>
  <c r="E8" i="6"/>
  <c r="E33" i="6" s="1"/>
  <c r="J29" i="1"/>
  <c r="J44" i="1" s="1"/>
  <c r="I8" i="6"/>
  <c r="I33" i="6" s="1"/>
  <c r="F34" i="1"/>
  <c r="F31" i="1"/>
  <c r="F44" i="1" s="1"/>
  <c r="D84" i="4"/>
  <c r="O10" i="3"/>
  <c r="Q10" i="3" s="1"/>
  <c r="Z13" i="5"/>
  <c r="AB13" i="5" s="1"/>
  <c r="AF13" i="5" s="1"/>
  <c r="D62" i="1"/>
  <c r="F65" i="1" l="1"/>
  <c r="F68" i="1" s="1"/>
  <c r="F70" i="1" s="1"/>
  <c r="I48" i="6"/>
  <c r="I53" i="6" s="1"/>
  <c r="E48" i="6"/>
  <c r="E53" i="6" s="1"/>
  <c r="J34" i="1"/>
  <c r="J65" i="1"/>
  <c r="J68" i="1" s="1"/>
  <c r="J27" i="5"/>
  <c r="J16" i="5"/>
  <c r="I61" i="6"/>
  <c r="G61" i="6"/>
  <c r="E61" i="6"/>
  <c r="C61" i="6"/>
  <c r="A58" i="6"/>
  <c r="A36" i="4"/>
  <c r="E89" i="6" l="1"/>
  <c r="E91" i="6" s="1"/>
  <c r="I89" i="6"/>
  <c r="I91" i="6" s="1"/>
  <c r="J22" i="5"/>
  <c r="J24" i="5" s="1"/>
  <c r="G90" i="6" l="1"/>
  <c r="I92" i="6"/>
  <c r="C90" i="6"/>
  <c r="E92" i="6"/>
  <c r="E13" i="3"/>
  <c r="P14" i="5"/>
  <c r="AD14" i="5" l="1"/>
  <c r="AD16" i="5" s="1"/>
  <c r="D52" i="1"/>
  <c r="H16" i="4"/>
  <c r="H31" i="4" s="1"/>
  <c r="C76" i="6" l="1"/>
  <c r="Z33" i="5" l="1"/>
  <c r="H62" i="1" l="1"/>
  <c r="K11" i="3" l="1"/>
  <c r="V27" i="5"/>
  <c r="V16" i="5"/>
  <c r="U16" i="5"/>
  <c r="V22" i="5" l="1"/>
  <c r="V24" i="5" s="1"/>
  <c r="AB15" i="5" l="1"/>
  <c r="AF15" i="5" s="1"/>
  <c r="Z14" i="5"/>
  <c r="Q19" i="3"/>
  <c r="O19" i="3"/>
  <c r="AB14" i="5" l="1"/>
  <c r="Z25" i="5" l="1"/>
  <c r="AD25" i="5"/>
  <c r="AD22" i="5"/>
  <c r="G16" i="5"/>
  <c r="H16" i="5"/>
  <c r="H22" i="5" s="1"/>
  <c r="H24" i="5" s="1"/>
  <c r="K16" i="5"/>
  <c r="L16" i="5"/>
  <c r="L22" i="5" s="1"/>
  <c r="L24" i="5" s="1"/>
  <c r="M16" i="5"/>
  <c r="N16" i="5"/>
  <c r="N22" i="5" s="1"/>
  <c r="N24" i="5" s="1"/>
  <c r="O16" i="5"/>
  <c r="P16" i="5"/>
  <c r="P22" i="5" s="1"/>
  <c r="P24" i="5" s="1"/>
  <c r="Q16" i="5"/>
  <c r="R16" i="5"/>
  <c r="R22" i="5" s="1"/>
  <c r="R24" i="5" s="1"/>
  <c r="S16" i="5"/>
  <c r="T16" i="5"/>
  <c r="T22" i="5" s="1"/>
  <c r="T24" i="5" s="1"/>
  <c r="W16" i="5"/>
  <c r="X16" i="5"/>
  <c r="X22" i="5" s="1"/>
  <c r="X24" i="5" s="1"/>
  <c r="Y16" i="5"/>
  <c r="Z16" i="5"/>
  <c r="Z22" i="5" s="1"/>
  <c r="Z24" i="5" s="1"/>
  <c r="AA16" i="5"/>
  <c r="AB16" i="5"/>
  <c r="AB22" i="5" s="1"/>
  <c r="AB24" i="5" s="1"/>
  <c r="AC16" i="5"/>
  <c r="AE16" i="5"/>
  <c r="F16" i="5"/>
  <c r="AF14" i="5"/>
  <c r="AF16" i="5" s="1"/>
  <c r="H52" i="1"/>
  <c r="D60" i="4"/>
  <c r="Z26" i="5" l="1"/>
  <c r="AB26" i="5" s="1"/>
  <c r="AF26" i="5" s="1"/>
  <c r="F22" i="5"/>
  <c r="F24" i="5" s="1"/>
  <c r="AD24" i="5"/>
  <c r="AD39" i="5"/>
  <c r="AF22" i="5"/>
  <c r="AF24" i="5" s="1"/>
  <c r="H63" i="1"/>
  <c r="AF39" i="5" l="1"/>
  <c r="D16" i="4"/>
  <c r="D31" i="4" s="1"/>
  <c r="O18" i="3" l="1"/>
  <c r="O12" i="3"/>
  <c r="O11" i="3"/>
  <c r="Q11" i="3" s="1"/>
  <c r="D63" i="1" l="1"/>
  <c r="D19" i="1"/>
  <c r="D12" i="1"/>
  <c r="D86" i="4"/>
  <c r="H60" i="4"/>
  <c r="H50" i="4"/>
  <c r="H61" i="4" s="1"/>
  <c r="H87" i="4" s="1"/>
  <c r="D50" i="4"/>
  <c r="D61" i="4" s="1"/>
  <c r="D20" i="1" l="1"/>
  <c r="D87" i="4"/>
  <c r="D24" i="1" l="1"/>
  <c r="H92" i="6"/>
  <c r="D26" i="1" l="1"/>
  <c r="D29" i="1" s="1"/>
  <c r="C8" i="6"/>
  <c r="C33" i="6" s="1"/>
  <c r="C48" i="6" s="1"/>
  <c r="C53" i="6" s="1"/>
  <c r="H29" i="1"/>
  <c r="G8" i="6"/>
  <c r="G33" i="6" s="1"/>
  <c r="G48" i="6" s="1"/>
  <c r="G53" i="6" s="1"/>
  <c r="P39" i="5"/>
  <c r="E17" i="3"/>
  <c r="G13" i="3"/>
  <c r="G17" i="3" s="1"/>
  <c r="I13" i="3"/>
  <c r="I17" i="3" s="1"/>
  <c r="M13" i="3"/>
  <c r="K18" i="3" l="1"/>
  <c r="H44" i="1"/>
  <c r="G89" i="6"/>
  <c r="G91" i="6" s="1"/>
  <c r="M15" i="3"/>
  <c r="M17" i="3" s="1"/>
  <c r="H34" i="1"/>
  <c r="P25" i="5"/>
  <c r="AB25" i="5" s="1"/>
  <c r="AF25" i="5" s="1"/>
  <c r="AF27" i="5" s="1"/>
  <c r="AF38" i="5" s="1"/>
  <c r="D34" i="1"/>
  <c r="D31" i="1"/>
  <c r="I23" i="3"/>
  <c r="G23" i="3"/>
  <c r="E23" i="3"/>
  <c r="D44" i="1" l="1"/>
  <c r="D65" i="1" s="1"/>
  <c r="D68" i="1" s="1"/>
  <c r="D70" i="1" s="1"/>
  <c r="M20" i="3"/>
  <c r="M22" i="3" s="1"/>
  <c r="I20" i="3"/>
  <c r="G20" i="3"/>
  <c r="G22" i="3" s="1"/>
  <c r="E20" i="3"/>
  <c r="E22" i="3" s="1"/>
  <c r="AF33" i="5"/>
  <c r="AD27" i="5"/>
  <c r="X27" i="5"/>
  <c r="T27" i="5"/>
  <c r="R27" i="5"/>
  <c r="P27" i="5"/>
  <c r="P38" i="5" s="1"/>
  <c r="N27" i="5"/>
  <c r="L27" i="5"/>
  <c r="H27" i="5"/>
  <c r="F27" i="5"/>
  <c r="F38" i="5" s="1"/>
  <c r="I22" i="3" l="1"/>
  <c r="I24" i="3" s="1"/>
  <c r="H39" i="5"/>
  <c r="L39" i="5"/>
  <c r="E24" i="3"/>
  <c r="G24" i="3"/>
  <c r="Z27" i="5"/>
  <c r="F39" i="5"/>
  <c r="O20" i="3"/>
  <c r="D71" i="1"/>
  <c r="H88" i="4"/>
  <c r="N39" i="5" l="1"/>
  <c r="Z39" i="5"/>
  <c r="AB39" i="5"/>
  <c r="N40" i="5"/>
  <c r="H40" i="5"/>
  <c r="AD40" i="5"/>
  <c r="AB27" i="5"/>
  <c r="AB38" i="5" s="1"/>
  <c r="H65" i="1"/>
  <c r="D88" i="4"/>
  <c r="F88" i="4"/>
  <c r="J88" i="4"/>
  <c r="H68" i="1" l="1"/>
  <c r="H71" i="1" s="1"/>
  <c r="L40" i="5"/>
  <c r="P40" i="5"/>
  <c r="F40" i="5"/>
  <c r="Z40" i="5"/>
  <c r="G92" i="6" l="1"/>
  <c r="K20" i="3"/>
  <c r="Q18" i="3"/>
  <c r="Q20" i="3" s="1"/>
  <c r="K13" i="3"/>
  <c r="K15" i="3" s="1"/>
  <c r="C89" i="6" l="1"/>
  <c r="C91" i="6" s="1"/>
  <c r="C92" i="6" s="1"/>
  <c r="K23" i="3"/>
  <c r="K17" i="3"/>
  <c r="K22" i="3" s="1"/>
  <c r="AB40" i="5"/>
  <c r="K24" i="3" l="1"/>
  <c r="Q17" i="3"/>
  <c r="Q22" i="3" s="1"/>
  <c r="AF40" i="5"/>
  <c r="Q12" i="3"/>
  <c r="Q13" i="3" s="1"/>
  <c r="Q15" i="3" s="1"/>
  <c r="O13" i="3"/>
  <c r="O15" i="3" l="1"/>
  <c r="O17" i="3" s="1"/>
  <c r="O22" i="3" s="1"/>
  <c r="O24" i="3" s="1"/>
  <c r="O23" i="3"/>
  <c r="Q24" i="3"/>
  <c r="Q23" i="3"/>
</calcChain>
</file>

<file path=xl/sharedStrings.xml><?xml version="1.0" encoding="utf-8"?>
<sst xmlns="http://schemas.openxmlformats.org/spreadsheetml/2006/main" count="380" uniqueCount="273">
  <si>
    <t>บริษัท ลากูน่า รีสอร์ท แอนด์ โฮเท็ล จำกัด (มหาชน) และบริษัทย่อย</t>
  </si>
  <si>
    <t>งบฐานะการเงิน</t>
  </si>
  <si>
    <t>ณ วันที่ 31 ธันวาคม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</si>
  <si>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</si>
  <si>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</si>
  <si>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</si>
  <si>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</si>
  <si>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</si>
  <si>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</si>
  <si>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</si>
  <si>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</si>
  <si>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 xml:space="preserve">สินค้าคงเหลือ </t>
  </si>
  <si>
    <t xml:space="preserve">ต้นทุนการพัฒนาอสังหาริมทรัพย์ </t>
  </si>
  <si>
    <t xml:space="preserve">ต้นทุนในการได้มาซึ่งสัญญาที่ทำกับลูกค้า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</si>
  <si>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</si>
  <si>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</si>
  <si>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</si>
  <si>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</si>
  <si>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ลูกหนี้การค้าระยะยาว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</si>
  <si>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</si>
  <si>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</si>
  <si>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</si>
  <si>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เงินให้กู้ยืมระยะยาวแก่บริษัทย่อย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</si>
  <si>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</si>
  <si>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</si>
  <si>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</si>
  <si>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</si>
  <si>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</si>
  <si>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</si>
  <si>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</si>
  <si>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</si>
  <si>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</si>
  <si>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</si>
  <si>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</si>
  <si>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</si>
  <si>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</si>
  <si>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</si>
  <si>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</si>
  <si>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</si>
  <si>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</si>
  <si>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</si>
  <si>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</si>
  <si>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</si>
  <si>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</si>
  <si>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เงินกู้ยืมระยะยาวจากบริษัทย่อย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</si>
  <si>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</si>
  <si>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</si>
  <si>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หนี้สินภาษีเงินได้รอการตัดบัญชี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</si>
  <si>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</si>
  <si>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</si>
  <si>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</si>
  <si>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</si>
  <si>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</si>
  <si>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</si>
  <si>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</si>
  <si>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</si>
  <si>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211,675,358 หุ้น มูลค่าหุ้นละ 10 บาท</t>
  </si>
  <si>
    <t xml:space="preserve">   ทุนที่ออกและชำระเต็มมูลค่าแล้ว</t>
  </si>
  <si>
    <t xml:space="preserve">      หุ้นสามัญ 166,682,701 หุ้น มูลค่าหุ้นละ 10 บาท</t>
  </si>
  <si>
    <t>ส่วนเกินมูลค่าหุ้นสามัญ</t>
  </si>
  <si>
    <t>ส่วนต่ำกว่าทุนจากการเปลี่ยนแปลงสัดส่วน</t>
  </si>
  <si>
    <t xml:space="preserve">   การลงทุนในบริษัทย่อย</t>
  </si>
  <si>
    <t>ทุนสำรอง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</si>
  <si>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</si>
  <si>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</si>
  <si>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</si>
  <si>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</si>
  <si>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</si>
  <si>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</si>
  <si>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</si>
  <si>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</si>
  <si>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</si>
  <si>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</si>
  <si>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สำหรับปีสิ้นสุดวันที่ 31 ธันวาคม 2568</t>
  </si>
  <si>
    <t>รายได้</t>
  </si>
  <si>
    <t>รายได้จากกิจการโรงแรม</t>
  </si>
  <si>
    <t>รายได้จากกิจการพัฒนาอสังหาริมทรัพย์</t>
  </si>
  <si>
    <t>รายได้จากกิจการให้เช่าพื้นที่อาคารสำนักงาน</t>
  </si>
  <si>
    <t>รายได้อื่น</t>
  </si>
  <si>
    <t>รวมรายได้</t>
  </si>
  <si>
    <t>ค่าใช้จ่าย</t>
  </si>
  <si>
    <t>ต้นทุนของกิจการโรงแรม</t>
  </si>
  <si>
    <t>ต้นทุนของกิจการพัฒนาอสังหาริมทรัพย์</t>
  </si>
  <si>
    <t>ต้นทุนของกิจการให้เช่าพื้นที่อาคารสำนักงาน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</si>
  <si>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</si>
  <si>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</si>
  <si>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</si>
  <si>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</si>
  <si>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16, 17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</si>
  <si>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</si>
  <si>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</si>
  <si>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</si>
  <si>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รายได้ (ค่าใช้จ่าย) ภาษีเงินได้</t>
  </si>
  <si>
    <t>กำไรสำหรับปี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</si>
  <si>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</si>
  <si>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</si>
  <si>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</si>
  <si>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</si>
  <si>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</si>
  <si>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</si>
  <si>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</si>
  <si>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</si>
  <si>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</si>
  <si>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</si>
  <si>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r>
      <t xml:space="preserve">   เงินตราต่างประเทศ</t>
    </r>
    <r>
      <rPr>
        <sz val="14"/>
        <color rgb="FFFF0000"/>
        <rFont val="Angsana New"/>
        <family val="1"/>
      </rPr>
      <t xml:space="preserve"> </t>
    </r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</si>
  <si>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</si>
  <si>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</si>
  <si>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</si>
  <si>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</si>
  <si>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</si>
  <si>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ที่กำหนดให้วัดมูลค่ายุติธรรมผ่านกำไรขาดทุนเบ็ดเสร็จอื่น 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</si>
  <si>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</si>
  <si>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</si>
  <si>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</si>
  <si>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</si>
  <si>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</si>
  <si>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ส่วนของผู้มี</t>
  </si>
  <si>
    <t>ส่วนต่ำกว่าทุน</t>
  </si>
  <si>
    <t>ผลต่างจากการ</t>
  </si>
  <si>
    <t>กำไร (ขาดทุน) จาก</t>
  </si>
  <si>
    <t>ส่วนได้เสียที่</t>
  </si>
  <si>
    <t>จากการเปลี่ยนแปลง</t>
  </si>
  <si>
    <t>แปลงค่างบการเงิน</t>
  </si>
  <si>
    <t>ส่วนเกินทุน</t>
  </si>
  <si>
    <t>การวัดมูลค่าเงินลงทุน</t>
  </si>
  <si>
    <t>ส่วนแบ่งกำไร</t>
  </si>
  <si>
    <t>รวม</t>
  </si>
  <si>
    <t>ไม่มีอำนาจ</t>
  </si>
  <si>
    <t>ที่ออกและ</t>
  </si>
  <si>
    <t>ส่วนเกิน</t>
  </si>
  <si>
    <t>สัดส่วนเงินลงทุน</t>
  </si>
  <si>
    <t>จัดสรรแล้ว -</t>
  </si>
  <si>
    <t>ที่เป็นเงินตรา</t>
  </si>
  <si>
    <t>จากการ</t>
  </si>
  <si>
    <t>ในตราสารทุนผ่าน</t>
  </si>
  <si>
    <t>ขาดทุนเบ็ดเสร็จอื่น</t>
  </si>
  <si>
    <t>องค์ประกอบอื่น</t>
  </si>
  <si>
    <t>ควบคุม</t>
  </si>
  <si>
    <t>ส่วนของ</t>
  </si>
  <si>
    <t>ชำระเต็มมูลค่าแล้ว</t>
  </si>
  <si>
    <t>มูลค่าหุ้นสามัญ</t>
  </si>
  <si>
    <t>ในบริษัทย่อย</t>
  </si>
  <si>
    <t>สำรองตามกฎหมาย</t>
  </si>
  <si>
    <t>ยังไม่ได้จัดสรร</t>
  </si>
  <si>
    <t>ต่างประเทศ</t>
  </si>
  <si>
    <t>ตีราคาสินทรัพย์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</si>
  <si>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</si>
  <si>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</si>
  <si>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</si>
  <si>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</si>
  <si>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 1 มกราคม 2567</t>
  </si>
  <si>
    <t>โอนกลับส่วนเกินทุนจากการตีราคาสำหรับ</t>
  </si>
  <si>
    <t>เงินลงทุนในตรสารทุนที่ถูกตัดรายการออก</t>
  </si>
  <si>
    <t xml:space="preserve">   จากบัญชีในระหว่างงวดของบริษัทร่วม</t>
  </si>
  <si>
    <t>ยอดคงเหลือ ณ วันที่ 31 ธันวาคม 2567</t>
  </si>
  <si>
    <t>ยอดคงเหลือ ณ วันที่ 1 มกราคม 2568</t>
  </si>
  <si>
    <t>ลดลงจากการจำหน่ายเงินลงทุนในบริษัทย่อย</t>
  </si>
  <si>
    <t>โอนไปกำไรสะสม</t>
  </si>
  <si>
    <t xml:space="preserve">   ที่ไม่มีอำนาจควบคุมของบริษัทย่อย</t>
  </si>
  <si>
    <t xml:space="preserve">   การขายสินทรัพย์ (หมายเหตุ 28)</t>
  </si>
  <si>
    <t xml:space="preserve">   (หมายเหตุ 15)</t>
  </si>
  <si>
    <t>เงินปันผลจ่าย (หมายเหตุ 37)</t>
  </si>
  <si>
    <t>ยอดคงเหลือ ณ วันที่ 31 ธันวาคม 2568</t>
  </si>
  <si>
    <t>งบการเปลี่ยนแปลงส่วนของผู้ถือหุ้น (ต่อ)</t>
  </si>
  <si>
    <t>ส่วนเกินทุนจากการ</t>
  </si>
  <si>
    <t>รวมส่วนของ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</si>
  <si>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</si>
  <si>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</si>
  <si>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</si>
  <si>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</si>
  <si>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</si>
  <si>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การปรับลดสินค้าคงเหลือให้เป็นมูลค่าสุทธิที่จะได้รับ </t>
  </si>
  <si>
    <t xml:space="preserve">   การปรับลดต้นทุนการพัฒนาอสังหาริมทรัพย์ให้เป็นมูลค่าสุทธิที่จะได้รับ (โอนกลับ)</t>
  </si>
  <si>
    <t xml:space="preserve">   เงินปันผลรับจากเงินลงทุนในบริษัทย่อย</t>
  </si>
  <si>
    <t xml:space="preserve">   เงินปันผลรับจากเงินลงทุนในบริษัทร่วม</t>
  </si>
  <si>
    <t xml:space="preserve">   ประมาณการหนี้สินสำหรับผลตอบแทนแก่ผู้เช่าในอัตราคงที่</t>
  </si>
  <si>
    <t xml:space="preserve">   ประมาณการหนี้สินสำหรับสมาชิกใช้สิทธิการพักในที่พักตากอากาศ</t>
  </si>
  <si>
    <t xml:space="preserve">   กำไรจากการประเมินมูลค่าอสังหาริมทรัพย์เพื่อการลงทุน</t>
  </si>
  <si>
    <t xml:space="preserve">   กำไรจากการขายที่ดิน อาคารและอุปกรณ์</t>
  </si>
  <si>
    <t xml:space="preserve">   ตัดจำหน่ายที่ดิน อาคารและอุปกรณ์</t>
  </si>
  <si>
    <t xml:space="preserve">   กำไรรอการรับรู้จากสินทรัพย์สิทธิการใช้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</si>
  <si>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</si>
  <si>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</si>
  <si>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</si>
  <si>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</si>
  <si>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</si>
  <si>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</si>
  <si>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</si>
  <si>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ต้นทุนในการได้มาซึ่งสัญญาที่ทำกับลูกค้า </t>
  </si>
  <si>
    <t xml:space="preserve">   สินทรัพย์หมุนเวียนอื่น</t>
  </si>
  <si>
    <t xml:space="preserve">   ลูกหนี้การค้าระยะยาว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</si>
  <si>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</si>
  <si>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</si>
  <si>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</si>
  <si>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</si>
  <si>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</si>
  <si>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</si>
  <si>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รับดอกเบี้ย</t>
  </si>
  <si>
    <t xml:space="preserve">   รับคืนภาษีเงินได้</t>
  </si>
  <si>
    <t xml:space="preserve">   จ่ายดอกเบี้ย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</si>
  <si>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</si>
  <si>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</si>
  <si>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</si>
  <si>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</si>
  <si>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เงินฝากประจำเพิ่มขึ้น</t>
  </si>
  <si>
    <t>เงินสดรับจากเงินให้กู้ยืมระยะยาวแก่บริษัทย่อย</t>
  </si>
  <si>
    <t>เงินสดจ่ายสำหรับเงินให้กู้ยืมระยะยาวแก่บริษัทย่อย</t>
  </si>
  <si>
    <t>เงินปันผลรับจากเงินลงทุนในบริษัทย่อย</t>
  </si>
  <si>
    <t>เงินปันผลรับจากเงินลงทุนในบริษัทร่วม</t>
  </si>
  <si>
    <t>เงินสดรับจากการขายเงินลงทุนในบริษัทย่อย</t>
  </si>
  <si>
    <t>เงินสดจ่ายซื้อเงินลงทุนในบริษัทย่อย</t>
  </si>
  <si>
    <t>เงินสดจ่ายซื้อเงินลงทุนในบริษัทร่วมค้า</t>
  </si>
  <si>
    <t>เงินสดจ่ายซื้อสินทรัพย์ทางการเงินไม่หมุนเวียนอื่น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</si>
  <si>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</si>
  <si>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</si>
  <si>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</si>
  <si>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</si>
  <si>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</si>
  <si>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</si>
  <si>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รับเงินกู้ยืมระยะยาวจากบริษัทย่อย</t>
  </si>
  <si>
    <t>ชำระคืนเงินกู้ยืมระยะยาวจากบริษัทย่อย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</si>
  <si>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</si>
  <si>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</si>
  <si>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จ่ายค่าธรรมเนียมทางการเงิน</t>
  </si>
  <si>
    <t>จ่ายชำระหนี้สินตามสัญญาเช่า</t>
  </si>
  <si>
    <t>จ่ายเงินปันผล</t>
  </si>
  <si>
    <t>เงินสดสุทธิจาก (ใช้ไปใน) กิจกรรมจัดหาเงิน</t>
  </si>
  <si>
    <t>ผลต่างจากการแปลงค่างบการเงินที่เป็นเงินตราต่างประเทศสุทธิ</t>
  </si>
  <si>
    <t>ผลกระทบอัตราแลกเปลี่ยนบนเงินสดและรายการเทียบเท่าเงินสด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</si>
  <si>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</si>
  <si>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</si>
  <si>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 (หมายเหตุ 6)</t>
  </si>
  <si>
    <t>ข้อมูลกระแสเงินสดเปิดเผยเพิ่มเติม</t>
  </si>
  <si>
    <t>รายการที่ไม่ใช่เงินสด</t>
  </si>
  <si>
    <t xml:space="preserve">   ส่วนแบ่งกำไรขาดทุนเบ็ดเสร็จอื่นจากบริษัทร่วม</t>
  </si>
  <si>
    <t xml:space="preserve">   ส่วนเกินทุนจากการตีราคาสินทรัพย์เพิ่มขึ้น</t>
  </si>
  <si>
    <t xml:space="preserve">   โอนกลับส่วนเกินทุนจากการตีราคาสำหรับการขายสินทรัพย์</t>
  </si>
  <si>
    <t xml:space="preserve">   ดอกเบี้ยจ่ายที่บันทึกเป็นต้นทุนการพัฒนาอสังหาริมทรัพย์</t>
  </si>
  <si>
    <t xml:space="preserve">   สินทรัพย์สิทธิการใช้และหนี้สินตามสัญญาเช่าเพิ่มขึ้น</t>
  </si>
  <si>
    <t xml:space="preserve">  โอนเงินมัดจำค่าซื้อที่ดินไปเป็นที่ดิน อาคารและอุปกรณ์</t>
  </si>
  <si>
    <t xml:space="preserve">  โอนเงินมัดจำค่าซื้อที่ดินไปเป็นต้นทุนพัฒนาอสังหาริมทรัพย์</t>
  </si>
  <si>
    <t xml:space="preserve">   โอนต้นทุนการพัฒนาอสังหาริมทรัพย์ไปเป็นที่ดิน อาคารและอุปกรณ์</t>
  </si>
  <si>
    <t xml:space="preserve">   โอนที่ดิน อาคารและอุปกรณ์ไปเป็นต้นทุนการพัฒนาอสังหาริมทรัพย์</t>
  </si>
  <si>
    <t xml:space="preserve">   โอนที่ดิน อาคารและอุปกรณ์ไปเป็นอสังหาริมทรัพย์เพื่อการลงทุน</t>
  </si>
  <si>
    <t xml:space="preserve">   โอนต้นทุนการพัฒนาอสังหาริมทรัพย์ไปเป็นอสังหาริมทรัพย์เพื่อการลงทุน</t>
  </si>
  <si>
    <t xml:space="preserve">   โอนอสังหาริมทรัพย์เพื่อการลงทุนไปเป็นที่ดิน อาคารและอุปกรณ์</t>
  </si>
  <si>
    <t xml:space="preserve">   โอนอสังหาริมทรัพย์เพื่อการลงทุนไปเป็นต้นทุนการพัฒนาอสังหาริมทรัพย์</t>
  </si>
  <si>
    <t xml:space="preserve">   การด้อยค่าของที่ดิน อาคารและอุปกรณ์</t>
  </si>
  <si>
    <t xml:space="preserve">   โอนสินทรัพย์ทางการเงินไม่หมุนเวียนอื่นไปเป็นเงินลงทุนในบริษัทร่วม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</si>
  <si>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</si>
  <si>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</si>
  <si>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ส่วนแบ่งกำไรขาดทุนเบ็ดเสร็จอื่นจากเงินลงทุนในบริษัทร่วม </t>
  </si>
  <si>
    <t>ส่วนแบ่งกำไรขาดทุนเบ็ดเสร็จอื่นจากเงินลงทุนในบริษัทร่วม</t>
  </si>
  <si>
    <t>กำไร (ขาดทุน) สำหรับปี</t>
  </si>
  <si>
    <t>การได้มาซึ่งส่วนได้เสียที่ไม่มีอำนาจควบคุม</t>
  </si>
  <si>
    <t xml:space="preserve">   จากการซื้อบริษัทย่อย (หมายเหตุ 15)</t>
  </si>
  <si>
    <t>บริษัทย่อยจ่ายเงินปันผลให้แก่ส่วนได้เสีย</t>
  </si>
  <si>
    <t xml:space="preserve">   ขาดทุนจากการลดลงของมูลค่าเงินลงทุนในบริษัทย่อย</t>
  </si>
  <si>
    <t xml:space="preserve">   กำไรจากการต่อรองราคาซื้อ</t>
  </si>
  <si>
    <t xml:space="preserve">   กำไรจากการขายเงินลงทุนในบริษัทย่อย</t>
  </si>
  <si>
    <t xml:space="preserve">   ส่วนแบ่งกำไรจากเงินลงทุนในการร่วมค้าและบริษัทร่วม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</si>
  <si>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</si>
  <si>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</si>
  <si>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</si>
  <si>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</t>
  </si>
  <si>
    <t>เงินสดจ่ายซื้อที่ดิน อาคารและอุปกรณ์ล่วงหน้า</t>
  </si>
  <si>
    <t>เจ้าหนี้การค้าและเจ้าหนี้หมุนเวียนอื่น</t>
  </si>
  <si>
    <t>ส่วนแบ่งกำไรจากเงินลงทุนในการร่วมค้าและบริษัทร่วม</t>
  </si>
  <si>
    <t xml:space="preserve">   ขาดทุน (กำไร) จากอัตราแลกเปลี่ยนที่ยังไม่เกิดขึ้นจริง</t>
  </si>
  <si>
    <t xml:space="preserve">   จากกิจกรรมดำเนินงาน</t>
  </si>
  <si>
    <t xml:space="preserve">รายการปรับกระทบยอดกำไร (ขาดทุน) ก่อนค่าใช้จ่ายภาษีเงินได้เป็นเงินสดรับ (จ่าย) </t>
  </si>
  <si>
    <t>จากเงินลงทุนใน</t>
  </si>
  <si>
    <t>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</si>
</sst>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3"/>
      <name val="Angsana New"/>
      <family val="1"/>
    </font>
    <font>
      <b/>
      <sz val="13"/>
      <name val="Angsana New"/>
      <family val="1"/>
    </font>
    <font>
      <u/>
      <sz val="13"/>
      <name val="Angsana New"/>
      <family val="1"/>
    </font>
    <font>
      <sz val="8"/>
      <name val="Arial"/>
      <family val="2"/>
    </font>
    <font>
      <sz val="14"/>
      <name val="CordiaUPC"/>
      <family val="2"/>
    </font>
    <font>
      <sz val="12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color theme="1"/>
      <name val="Arial"/>
      <family val="2"/>
    </font>
    <font>
      <u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3"/>
      <name val="Angsana New"/>
      <family val="1"/>
    </font>
    <font>
      <sz val="13"/>
      <color theme="1"/>
      <name val="Angsana New"/>
      <family val="1"/>
    </font>
    <font>
      <sz val="12"/>
      <color rgb="FFFF0000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9" fillId="0" borderId="0"/>
    <xf numFmtId="0" fontId="16" fillId="0" borderId="0"/>
  </cellStyleXfs>
  <cellXfs count="127">
    <xf numFmtId="0" fontId="0" fillId="0" borderId="0" xfId="0"/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1" fontId="3" fillId="0" borderId="5" xfId="0" applyNumberFormat="1" applyFont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vertical="center"/>
    </xf>
    <xf numFmtId="41" fontId="3" fillId="0" borderId="6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1" fontId="12" fillId="0" borderId="0" xfId="3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43" fontId="12" fillId="0" borderId="3" xfId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3" xfId="1" applyNumberFormat="1" applyFont="1" applyFill="1" applyBorder="1" applyAlignment="1">
      <alignment vertical="center"/>
    </xf>
    <xf numFmtId="164" fontId="19" fillId="0" borderId="0" xfId="1" applyNumberFormat="1" applyFont="1" applyFill="1" applyAlignment="1">
      <alignment vertical="center"/>
    </xf>
    <xf numFmtId="164" fontId="19" fillId="0" borderId="1" xfId="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41" fontId="3" fillId="0" borderId="7" xfId="0" applyNumberFormat="1" applyFont="1" applyBorder="1" applyAlignment="1">
      <alignment horizontal="right" vertical="center"/>
    </xf>
    <xf numFmtId="41" fontId="3" fillId="0" borderId="8" xfId="0" applyNumberFormat="1" applyFont="1" applyBorder="1" applyAlignment="1">
      <alignment horizontal="right" vertical="center"/>
    </xf>
    <xf numFmtId="41" fontId="3" fillId="0" borderId="8" xfId="1" applyNumberFormat="1" applyFont="1" applyFill="1" applyBorder="1" applyAlignment="1">
      <alignment vertical="center"/>
    </xf>
    <xf numFmtId="41" fontId="3" fillId="0" borderId="7" xfId="0" applyNumberFormat="1" applyFont="1" applyBorder="1" applyAlignment="1">
      <alignment horizontal="left" vertical="center"/>
    </xf>
    <xf numFmtId="41" fontId="3" fillId="0" borderId="8" xfId="0" applyNumberFormat="1" applyFont="1" applyBorder="1" applyAlignment="1">
      <alignment horizontal="left" vertical="center"/>
    </xf>
    <xf numFmtId="41" fontId="3" fillId="0" borderId="7" xfId="1" applyNumberFormat="1" applyFont="1" applyFill="1" applyBorder="1" applyAlignment="1">
      <alignment vertical="center"/>
    </xf>
    <xf numFmtId="41" fontId="3" fillId="0" borderId="7" xfId="0" applyNumberFormat="1" applyFont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9" fillId="0" borderId="0" xfId="1" applyNumberFormat="1" applyFont="1" applyFill="1" applyAlignment="1">
      <alignment vertical="center"/>
    </xf>
    <xf numFmtId="37" fontId="19" fillId="0" borderId="1" xfId="1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2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2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41" fontId="12" fillId="0" borderId="0" xfId="0" quotePrefix="1" applyNumberFormat="1" applyFont="1" applyAlignment="1">
      <alignment horizontal="right" vertical="center"/>
    </xf>
    <xf numFmtId="41" fontId="12" fillId="0" borderId="1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37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top"/>
    </xf>
    <xf numFmtId="14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top"/>
    </xf>
    <xf numFmtId="0" fontId="12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37" fontId="19" fillId="0" borderId="0" xfId="0" applyNumberFormat="1" applyFont="1" applyAlignment="1">
      <alignment vertical="center"/>
    </xf>
    <xf numFmtId="41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centerContinuous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37" fontId="19" fillId="0" borderId="3" xfId="0" applyNumberFormat="1" applyFont="1" applyBorder="1" applyAlignment="1">
      <alignment vertical="center"/>
    </xf>
    <xf numFmtId="41" fontId="19" fillId="0" borderId="3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1" fontId="19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4" fontId="19" fillId="0" borderId="0" xfId="0" applyNumberFormat="1" applyFont="1" applyAlignment="1">
      <alignment vertical="center"/>
    </xf>
    <xf numFmtId="37" fontId="19" fillId="0" borderId="1" xfId="0" applyNumberFormat="1" applyFont="1" applyBorder="1" applyAlignment="1">
      <alignment vertical="center"/>
    </xf>
    <xf numFmtId="41" fontId="19" fillId="0" borderId="1" xfId="0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41" fontId="3" fillId="0" borderId="0" xfId="2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5" fillId="0" borderId="7" xfId="0" applyNumberFormat="1" applyFont="1" applyBorder="1" applyAlignment="1">
      <alignment horizontal="right" vertical="center"/>
    </xf>
    <xf numFmtId="41" fontId="5" fillId="0" borderId="8" xfId="0" applyNumberFormat="1" applyFont="1" applyBorder="1" applyAlignment="1">
      <alignment horizontal="left" vertical="center"/>
    </xf>
    <xf numFmtId="41" fontId="5" fillId="0" borderId="8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21" fillId="0" borderId="8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center" vertical="center"/>
    </xf>
    <xf numFmtId="41" fontId="12" fillId="0" borderId="0" xfId="7" applyNumberFormat="1" applyFont="1" applyAlignment="1">
      <alignment vertical="center"/>
    </xf>
    <xf numFmtId="41" fontId="12" fillId="0" borderId="0" xfId="7" quotePrefix="1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41" fontId="12" fillId="0" borderId="0" xfId="7" applyNumberFormat="1" applyFont="1" applyAlignment="1">
      <alignment horizontal="right" vertical="center"/>
    </xf>
    <xf numFmtId="0" fontId="12" fillId="0" borderId="0" xfId="7" applyFont="1" applyAlignment="1">
      <alignment vertical="center"/>
    </xf>
    <xf numFmtId="0" fontId="15" fillId="0" borderId="0" xfId="7" applyFont="1" applyAlignment="1">
      <alignment vertical="center"/>
    </xf>
    <xf numFmtId="41" fontId="12" fillId="0" borderId="1" xfId="7" applyNumberFormat="1" applyFont="1" applyBorder="1" applyAlignment="1">
      <alignment vertical="center"/>
    </xf>
    <xf numFmtId="41" fontId="12" fillId="0" borderId="1" xfId="7" applyNumberFormat="1" applyFont="1" applyBorder="1" applyAlignment="1">
      <alignment horizontal="right" vertical="center"/>
    </xf>
    <xf numFmtId="41" fontId="12" fillId="0" borderId="0" xfId="7" applyNumberFormat="1" applyFont="1" applyAlignment="1">
      <alignment horizontal="center" vertical="center"/>
    </xf>
    <xf numFmtId="0" fontId="12" fillId="0" borderId="0" xfId="5" applyFont="1" applyAlignment="1">
      <alignment vertical="center"/>
    </xf>
    <xf numFmtId="41" fontId="23" fillId="0" borderId="0" xfId="7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8">
    <cellStyle name="Comma" xfId="1" builtinId="3"/>
    <cellStyle name="Comma 2" xfId="4" xr:uid="{00000000-0005-0000-0000-000001000000}"/>
    <cellStyle name="Normal" xfId="0" builtinId="0"/>
    <cellStyle name="Normal 2" xfId="2" xr:uid="{00000000-0005-0000-0000-000003000000}"/>
    <cellStyle name="Normal 2 2" xfId="7" xr:uid="{9AD31EAB-CB15-4B30-98E8-74E3040246C8}"/>
    <cellStyle name="Normal 3" xfId="5" xr:uid="{00000000-0005-0000-0000-000004000000}"/>
    <cellStyle name="Normal 3 2" xfId="6" xr:uid="{00000000-0005-0000-0000-000005000000}"/>
    <cellStyle name="Percent" xfId="3" builtinId="5"/>
  </cellStyles>
  <dxfs count="0"/>
  <tableStyles count="1" defaultTableStyle="TableStyleMedium9" defaultPivotStyle="PivotStyleLight16">
    <tableStyle name="Invisible" pivot="0" table="0" count="0" xr9:uid="{E0580670-C7F8-4F1F-99FE-1AA1D2A5557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26"/>
  <sheetViews>
    <sheetView showGridLines="0" view="pageBreakPreview" topLeftCell="A70" zoomScaleNormal="70" zoomScaleSheetLayoutView="100" workbookViewId="0">
      <selection activeCell="D83" sqref="D83"/>
    </sheetView>
  </sheetViews>
  <sheetFormatPr defaultColWidth="9.42578125" defaultRowHeight="21.75" customHeight="1" x14ac:dyDescent="0.2"/>
  <cols>
    <col min="1" max="1" width="44.85546875" style="42" customWidth="1"/>
    <col min="2" max="2" width="7.42578125" style="42" customWidth="1"/>
    <col min="3" max="3" width="1.5703125" style="42" customWidth="1"/>
    <col min="4" max="4" width="13.5703125" style="42" customWidth="1"/>
    <col min="5" max="5" width="1.5703125" style="42" customWidth="1"/>
    <col min="6" max="6" width="13.5703125" style="42" customWidth="1"/>
    <col min="7" max="7" width="1.5703125" style="42" customWidth="1"/>
    <col min="8" max="8" width="13.5703125" style="42" customWidth="1"/>
    <col min="9" max="9" width="1.5703125" style="42" customWidth="1"/>
    <col min="10" max="10" width="13.5703125" style="42" customWidth="1"/>
    <col min="11" max="11" width="1.140625" style="42" customWidth="1"/>
    <col min="12" max="12" width="1" style="42" customWidth="1"/>
    <col min="13" max="16384" width="9.42578125" style="42"/>
  </cols>
  <sheetData>
    <row r="1" spans="1:11" s="39" customFormat="1" ht="21.75" customHeight="1" x14ac:dyDescent="0.2">
      <c r="A1" s="39" t="s">
        <v>0</v>
      </c>
    </row>
    <row r="2" spans="1:11" s="39" customFormat="1" ht="21.75" customHeight="1" x14ac:dyDescent="0.2">
      <c r="A2" s="39" t="s">
        <v>1</v>
      </c>
    </row>
    <row r="3" spans="1:11" s="39" customFormat="1" ht="21.75" customHeight="1" x14ac:dyDescent="0.2">
      <c r="A3" s="39" t="s">
        <v>2</v>
      </c>
    </row>
    <row r="4" spans="1:11" ht="21.75" customHeight="1" x14ac:dyDescent="0.2">
      <c r="A4" s="40"/>
      <c r="B4" s="40"/>
      <c r="C4" s="40"/>
      <c r="D4" s="40"/>
      <c r="E4" s="40"/>
      <c r="F4" s="40"/>
      <c r="G4" s="40"/>
      <c r="H4" s="40"/>
      <c r="I4" s="40"/>
      <c r="J4" s="41" t="s">
        <v>3</v>
      </c>
      <c r="K4" s="40"/>
    </row>
    <row r="5" spans="1:11" s="39" customFormat="1" ht="21.75" customHeight="1" x14ac:dyDescent="0.2">
      <c r="A5" s="43"/>
      <c r="B5" s="43"/>
      <c r="C5" s="43"/>
      <c r="D5" s="119" t="s">
        <v>4</v>
      </c>
      <c r="E5" s="119"/>
      <c r="F5" s="119"/>
      <c r="G5" s="42"/>
      <c r="H5" s="119" t="s">
        <v>5</v>
      </c>
      <c r="I5" s="119"/>
      <c r="J5" s="119"/>
    </row>
    <row r="6" spans="1:11" ht="21.75" customHeight="1" x14ac:dyDescent="0.2">
      <c r="B6" s="45" t="s">
        <v>6</v>
      </c>
      <c r="D6" s="45">
        <v>2568</v>
      </c>
      <c r="F6" s="45">
        <v>2567</v>
      </c>
      <c r="H6" s="45">
        <v>2568</v>
      </c>
      <c r="J6" s="45">
        <v>2567</v>
      </c>
    </row>
    <row r="7" spans="1:11" ht="21.75" customHeight="1" x14ac:dyDescent="0.2">
      <c r="A7" s="39" t="s">
        <v>7</v>
      </c>
    </row>
    <row r="8" spans="1:11" ht="21.75" customHeight="1" x14ac:dyDescent="0.2">
      <c r="A8" s="39" t="s">
        <v>8</v>
      </c>
    </row>
    <row r="9" spans="1:11" ht="21.75" customHeight="1" x14ac:dyDescent="0.2">
      <c r="A9" s="42" t="s">
        <v>9</v>
      </c>
      <c r="B9" s="46">
        <v>6</v>
      </c>
      <c r="D9" s="17">
        <v>1440613224</v>
      </c>
      <c r="E9" s="47"/>
      <c r="F9" s="17">
        <v>1553422201</v>
      </c>
      <c r="G9" s="47"/>
      <c r="H9" s="17">
        <v>57158434</v>
      </c>
      <c r="I9" s="47"/>
      <c r="J9" s="17">
        <v>86960630</v>
      </c>
      <c r="K9" s="47"/>
    </row>
    <row r="10" spans="1:11" ht="20.85" customHeight="1" x14ac:dyDescent="0.2">
      <c r="A10" s="42" t="s">
        <v>10</v>
      </c>
      <c r="B10" s="46">
        <v>12</v>
      </c>
      <c r="D10" s="17">
        <v>17071340</v>
      </c>
      <c r="E10" s="47"/>
      <c r="F10" s="17">
        <v>16932441</v>
      </c>
      <c r="G10" s="47"/>
      <c r="H10" s="17">
        <v>2428577</v>
      </c>
      <c r="I10" s="47"/>
      <c r="J10" s="17">
        <v>2407013</v>
      </c>
      <c r="K10" s="47"/>
    </row>
    <row r="11" spans="1:11" ht="21.75" customHeight="1" x14ac:dyDescent="0.2">
      <c r="A11" s="42" t="s">
        <v>249</v>
      </c>
      <c r="B11" s="46">
        <v>7</v>
      </c>
      <c r="D11" s="34">
        <v>1410975122</v>
      </c>
      <c r="E11" s="47"/>
      <c r="F11" s="17">
        <v>1167478545</v>
      </c>
      <c r="G11" s="47"/>
      <c r="H11" s="17">
        <v>90364426</v>
      </c>
      <c r="I11" s="47"/>
      <c r="J11" s="17">
        <v>60126639</v>
      </c>
      <c r="K11" s="47"/>
    </row>
    <row r="12" spans="1:11" ht="21.75" customHeight="1" x14ac:dyDescent="0.2">
      <c r="A12" s="42" t="s">
        <v>11</v>
      </c>
      <c r="B12" s="46">
        <v>9</v>
      </c>
      <c r="D12" s="17">
        <v>148262421</v>
      </c>
      <c r="E12" s="47"/>
      <c r="F12" s="17">
        <v>158268910</v>
      </c>
      <c r="G12" s="47"/>
      <c r="H12" s="17">
        <v>0</v>
      </c>
      <c r="I12" s="47"/>
      <c r="J12" s="17">
        <v>0</v>
      </c>
      <c r="K12" s="48"/>
    </row>
    <row r="13" spans="1:11" ht="21.75" customHeight="1" x14ac:dyDescent="0.2">
      <c r="A13" s="42" t="s">
        <v>12</v>
      </c>
      <c r="B13" s="46">
        <v>10</v>
      </c>
      <c r="D13" s="17">
        <v>6872770902</v>
      </c>
      <c r="E13" s="47"/>
      <c r="F13" s="17">
        <v>4605226124</v>
      </c>
      <c r="G13" s="47"/>
      <c r="H13" s="17">
        <v>289020250</v>
      </c>
      <c r="I13" s="47"/>
      <c r="J13" s="17">
        <v>111429000</v>
      </c>
    </row>
    <row r="14" spans="1:11" ht="21.75" customHeight="1" x14ac:dyDescent="0.2">
      <c r="A14" s="42" t="s">
        <v>13</v>
      </c>
      <c r="B14" s="46">
        <v>11</v>
      </c>
      <c r="D14" s="17">
        <v>750544534</v>
      </c>
      <c r="E14" s="47"/>
      <c r="F14" s="17">
        <v>609433569</v>
      </c>
      <c r="G14" s="47"/>
      <c r="H14" s="17">
        <v>0</v>
      </c>
      <c r="I14" s="47"/>
      <c r="J14" s="17">
        <v>0</v>
      </c>
      <c r="K14" s="47"/>
    </row>
    <row r="15" spans="1:11" ht="21.75" customHeight="1" x14ac:dyDescent="0.2">
      <c r="A15" s="42" t="s">
        <v>14</v>
      </c>
      <c r="B15" s="46">
        <v>13</v>
      </c>
      <c r="D15" s="17">
        <v>217127967</v>
      </c>
      <c r="E15" s="47"/>
      <c r="F15" s="17">
        <v>233736858</v>
      </c>
      <c r="G15" s="47"/>
      <c r="H15" s="17">
        <v>11760869</v>
      </c>
      <c r="I15" s="47"/>
      <c r="J15" s="17">
        <v>15416631</v>
      </c>
      <c r="K15" s="47"/>
    </row>
    <row r="16" spans="1:11" ht="21.75" customHeight="1" x14ac:dyDescent="0.2">
      <c r="A16" s="39" t="s">
        <v>15</v>
      </c>
      <c r="B16" s="46"/>
      <c r="D16" s="49">
        <f>SUM(D9:D15)</f>
        <v>10857365510</v>
      </c>
      <c r="E16" s="47"/>
      <c r="F16" s="49">
        <f>SUM(F9:F15)</f>
        <v>8344498648</v>
      </c>
      <c r="G16" s="47"/>
      <c r="H16" s="49">
        <f>SUM(H9:H15)</f>
        <v>450732556</v>
      </c>
      <c r="I16" s="47"/>
      <c r="J16" s="49">
        <f>SUM(J9:J15)</f>
        <v>276339913</v>
      </c>
      <c r="K16" s="47"/>
    </row>
    <row r="17" spans="1:13" ht="21.75" customHeight="1" x14ac:dyDescent="0.2">
      <c r="A17" s="39" t="s">
        <v>16</v>
      </c>
      <c r="B17" s="46"/>
      <c r="D17" s="47"/>
      <c r="E17" s="47"/>
      <c r="F17" s="47"/>
      <c r="G17" s="47"/>
      <c r="H17" s="47"/>
      <c r="I17" s="47"/>
      <c r="J17" s="47"/>
    </row>
    <row r="18" spans="1:13" ht="21.75" customHeight="1" x14ac:dyDescent="0.2">
      <c r="A18" s="42" t="s">
        <v>17</v>
      </c>
      <c r="B18" s="46">
        <v>12</v>
      </c>
      <c r="D18" s="17">
        <v>335643301</v>
      </c>
      <c r="E18" s="47"/>
      <c r="F18" s="17">
        <v>858237719</v>
      </c>
      <c r="G18" s="47"/>
      <c r="H18" s="34">
        <v>0</v>
      </c>
      <c r="I18" s="47"/>
      <c r="J18" s="17">
        <v>0</v>
      </c>
    </row>
    <row r="19" spans="1:13" ht="21.75" customHeight="1" x14ac:dyDescent="0.2">
      <c r="A19" s="42" t="s">
        <v>18</v>
      </c>
      <c r="B19" s="46">
        <v>14</v>
      </c>
      <c r="D19" s="17">
        <v>1312843663</v>
      </c>
      <c r="E19" s="47"/>
      <c r="F19" s="17">
        <v>678308872</v>
      </c>
      <c r="G19" s="47"/>
      <c r="H19" s="34">
        <v>0</v>
      </c>
      <c r="I19" s="47"/>
      <c r="J19" s="17">
        <v>0</v>
      </c>
      <c r="K19" s="50"/>
    </row>
    <row r="20" spans="1:13" ht="21.75" customHeight="1" x14ac:dyDescent="0.2">
      <c r="A20" s="42" t="s">
        <v>19</v>
      </c>
      <c r="B20" s="46">
        <v>15</v>
      </c>
      <c r="D20" s="17">
        <v>0</v>
      </c>
      <c r="E20" s="47"/>
      <c r="F20" s="17">
        <v>0</v>
      </c>
      <c r="G20" s="47"/>
      <c r="H20" s="34">
        <v>4793285226</v>
      </c>
      <c r="I20" s="47"/>
      <c r="J20" s="17">
        <v>4536655372</v>
      </c>
      <c r="K20" s="50"/>
    </row>
    <row r="21" spans="1:13" ht="21.75" customHeight="1" x14ac:dyDescent="0.2">
      <c r="A21" s="42" t="s">
        <v>20</v>
      </c>
      <c r="B21" s="46">
        <v>16</v>
      </c>
      <c r="D21" s="17">
        <v>79218073</v>
      </c>
      <c r="E21" s="47"/>
      <c r="F21" s="17">
        <v>0</v>
      </c>
      <c r="G21" s="47"/>
      <c r="H21" s="34">
        <v>0</v>
      </c>
      <c r="I21" s="47"/>
      <c r="J21" s="17">
        <v>0</v>
      </c>
      <c r="K21" s="50"/>
    </row>
    <row r="22" spans="1:13" ht="21.75" customHeight="1" x14ac:dyDescent="0.2">
      <c r="A22" s="42" t="s">
        <v>21</v>
      </c>
      <c r="B22" s="46">
        <v>17</v>
      </c>
      <c r="D22" s="17">
        <v>1796721681</v>
      </c>
      <c r="E22" s="47"/>
      <c r="F22" s="17">
        <v>1066427744</v>
      </c>
      <c r="G22" s="47"/>
      <c r="H22" s="34">
        <v>777454049</v>
      </c>
      <c r="I22" s="47"/>
      <c r="J22" s="17">
        <v>777454049</v>
      </c>
      <c r="K22" s="50"/>
    </row>
    <row r="23" spans="1:13" ht="21.75" customHeight="1" x14ac:dyDescent="0.2">
      <c r="A23" s="42" t="s">
        <v>22</v>
      </c>
      <c r="B23" s="46">
        <v>8</v>
      </c>
      <c r="D23" s="17">
        <v>0</v>
      </c>
      <c r="E23" s="47"/>
      <c r="F23" s="17">
        <v>0</v>
      </c>
      <c r="G23" s="47"/>
      <c r="H23" s="34">
        <v>1080000000</v>
      </c>
      <c r="I23" s="47"/>
      <c r="J23" s="17">
        <v>1154000000</v>
      </c>
    </row>
    <row r="24" spans="1:13" ht="21.75" customHeight="1" x14ac:dyDescent="0.2">
      <c r="A24" s="42" t="s">
        <v>23</v>
      </c>
      <c r="B24" s="46">
        <v>18</v>
      </c>
      <c r="D24" s="17">
        <v>1442004230</v>
      </c>
      <c r="E24" s="47"/>
      <c r="F24" s="17">
        <v>1833952561</v>
      </c>
      <c r="G24" s="47"/>
      <c r="H24" s="34">
        <v>144458000</v>
      </c>
      <c r="I24" s="47"/>
      <c r="J24" s="17">
        <v>275216411</v>
      </c>
      <c r="K24" s="51"/>
      <c r="L24" s="51"/>
      <c r="M24" s="51"/>
    </row>
    <row r="25" spans="1:13" ht="21.75" customHeight="1" x14ac:dyDescent="0.2">
      <c r="A25" s="42" t="s">
        <v>24</v>
      </c>
      <c r="B25" s="46">
        <v>19</v>
      </c>
      <c r="D25" s="17">
        <v>19363292342</v>
      </c>
      <c r="E25" s="47"/>
      <c r="F25" s="17">
        <v>18868929518</v>
      </c>
      <c r="G25" s="47"/>
      <c r="H25" s="34">
        <v>44145070</v>
      </c>
      <c r="I25" s="47"/>
      <c r="J25" s="17">
        <v>43732848</v>
      </c>
    </row>
    <row r="26" spans="1:13" ht="21.75" customHeight="1" x14ac:dyDescent="0.2">
      <c r="A26" s="42" t="s">
        <v>25</v>
      </c>
      <c r="B26" s="46">
        <v>20</v>
      </c>
      <c r="D26" s="17">
        <v>17870737</v>
      </c>
      <c r="E26" s="47"/>
      <c r="F26" s="17">
        <v>20440467</v>
      </c>
      <c r="G26" s="47"/>
      <c r="H26" s="34">
        <v>9284441</v>
      </c>
      <c r="I26" s="47"/>
      <c r="J26" s="17">
        <v>13093758</v>
      </c>
    </row>
    <row r="27" spans="1:13" ht="21.75" customHeight="1" x14ac:dyDescent="0.2">
      <c r="A27" s="42" t="s">
        <v>26</v>
      </c>
      <c r="B27" s="46">
        <v>34</v>
      </c>
      <c r="D27" s="17">
        <v>99331689</v>
      </c>
      <c r="E27" s="47"/>
      <c r="F27" s="17">
        <v>14142890</v>
      </c>
      <c r="G27" s="47"/>
      <c r="H27" s="34">
        <v>0</v>
      </c>
      <c r="I27" s="47"/>
      <c r="J27" s="17">
        <v>0</v>
      </c>
      <c r="K27" s="16"/>
    </row>
    <row r="28" spans="1:13" ht="21.75" customHeight="1" x14ac:dyDescent="0.2">
      <c r="A28" s="42" t="s">
        <v>27</v>
      </c>
      <c r="B28" s="46">
        <v>15</v>
      </c>
      <c r="D28" s="17">
        <v>407903881</v>
      </c>
      <c r="E28" s="47"/>
      <c r="F28" s="17">
        <v>407903881</v>
      </c>
      <c r="G28" s="47"/>
      <c r="H28" s="34">
        <v>0</v>
      </c>
      <c r="I28" s="47"/>
      <c r="J28" s="17">
        <v>0</v>
      </c>
      <c r="K28" s="16"/>
    </row>
    <row r="29" spans="1:13" ht="21.75" customHeight="1" x14ac:dyDescent="0.2">
      <c r="A29" s="42" t="s">
        <v>28</v>
      </c>
      <c r="B29" s="46"/>
      <c r="D29" s="21">
        <v>154593772</v>
      </c>
      <c r="E29" s="47"/>
      <c r="F29" s="21">
        <v>110719430</v>
      </c>
      <c r="G29" s="47"/>
      <c r="H29" s="21">
        <v>26976378</v>
      </c>
      <c r="I29" s="47"/>
      <c r="J29" s="21">
        <v>24029776</v>
      </c>
    </row>
    <row r="30" spans="1:13" ht="21.75" customHeight="1" x14ac:dyDescent="0.2">
      <c r="A30" s="39" t="s">
        <v>29</v>
      </c>
      <c r="B30" s="46"/>
      <c r="D30" s="52">
        <f>SUM(D18:D29)</f>
        <v>25009423369</v>
      </c>
      <c r="E30" s="47"/>
      <c r="F30" s="52">
        <f>SUM(F18:F29)</f>
        <v>23859063082</v>
      </c>
      <c r="G30" s="47"/>
      <c r="H30" s="52">
        <f>SUM(H18:H29)</f>
        <v>6875603164</v>
      </c>
      <c r="I30" s="47"/>
      <c r="J30" s="52">
        <f>SUM(J18:J29)</f>
        <v>6824182214</v>
      </c>
      <c r="K30" s="16"/>
    </row>
    <row r="31" spans="1:13" ht="21.75" customHeight="1" thickBot="1" x14ac:dyDescent="0.25">
      <c r="A31" s="39" t="s">
        <v>30</v>
      </c>
      <c r="B31" s="50"/>
      <c r="D31" s="53">
        <f>SUM(D16,D30)</f>
        <v>35866788879</v>
      </c>
      <c r="E31" s="47"/>
      <c r="F31" s="53">
        <f>SUM(F16,F30)</f>
        <v>32203561730</v>
      </c>
      <c r="G31" s="47"/>
      <c r="H31" s="53">
        <f>SUM(H16,H30)</f>
        <v>7326335720</v>
      </c>
      <c r="I31" s="47"/>
      <c r="J31" s="53">
        <f>SUM(J16,J30)</f>
        <v>7100522127</v>
      </c>
    </row>
    <row r="32" spans="1:13" ht="21.75" customHeight="1" thickTop="1" x14ac:dyDescent="0.2"/>
    <row r="33" spans="1:14" ht="21.75" customHeight="1" x14ac:dyDescent="0.2">
      <c r="A33" s="42" t="s">
        <v>31</v>
      </c>
    </row>
    <row r="34" spans="1:14" s="39" customFormat="1" ht="21.75" customHeight="1" x14ac:dyDescent="0.2">
      <c r="A34" s="118" t="s">
        <v>0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</row>
    <row r="35" spans="1:14" s="39" customFormat="1" ht="21.75" customHeight="1" x14ac:dyDescent="0.2">
      <c r="A35" s="118" t="s">
        <v>32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</row>
    <row r="36" spans="1:14" s="39" customFormat="1" ht="21.75" customHeight="1" x14ac:dyDescent="0.2">
      <c r="A36" s="118" t="str">
        <f>A3</f>
        <v>ณ วันที่ 31 ธันวาคม 2568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</row>
    <row r="37" spans="1:14" ht="21.75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1" t="s">
        <v>3</v>
      </c>
      <c r="K37" s="40"/>
    </row>
    <row r="38" spans="1:14" s="39" customFormat="1" ht="21.75" customHeight="1" x14ac:dyDescent="0.2">
      <c r="A38" s="43"/>
      <c r="B38" s="43"/>
      <c r="C38" s="43"/>
      <c r="D38" s="119" t="s">
        <v>4</v>
      </c>
      <c r="E38" s="119"/>
      <c r="F38" s="119"/>
      <c r="G38" s="42"/>
      <c r="H38" s="119" t="s">
        <v>5</v>
      </c>
      <c r="I38" s="119"/>
      <c r="J38" s="119"/>
      <c r="N38" s="42"/>
    </row>
    <row r="39" spans="1:14" ht="21.75" customHeight="1" x14ac:dyDescent="0.2">
      <c r="B39" s="45" t="s">
        <v>6</v>
      </c>
      <c r="D39" s="45">
        <v>2568</v>
      </c>
      <c r="F39" s="45">
        <v>2567</v>
      </c>
      <c r="H39" s="45">
        <v>2568</v>
      </c>
      <c r="J39" s="45">
        <v>2567</v>
      </c>
    </row>
    <row r="40" spans="1:14" ht="21.75" customHeight="1" x14ac:dyDescent="0.2">
      <c r="A40" s="39" t="s">
        <v>33</v>
      </c>
    </row>
    <row r="41" spans="1:14" ht="21.75" customHeight="1" x14ac:dyDescent="0.2">
      <c r="A41" s="39" t="s">
        <v>34</v>
      </c>
      <c r="B41" s="54"/>
    </row>
    <row r="42" spans="1:14" ht="21.75" customHeight="1" x14ac:dyDescent="0.2">
      <c r="A42" s="42" t="s">
        <v>35</v>
      </c>
      <c r="B42" s="46">
        <v>21</v>
      </c>
      <c r="D42" s="34">
        <v>800000000</v>
      </c>
      <c r="E42" s="47"/>
      <c r="F42" s="17">
        <v>380000000</v>
      </c>
      <c r="G42" s="47"/>
      <c r="H42" s="34">
        <v>650000000</v>
      </c>
      <c r="I42" s="47"/>
      <c r="J42" s="17">
        <v>380000000</v>
      </c>
      <c r="K42" s="55"/>
    </row>
    <row r="43" spans="1:14" ht="21.75" customHeight="1" x14ac:dyDescent="0.2">
      <c r="A43" s="42" t="s">
        <v>266</v>
      </c>
      <c r="B43" s="46">
        <v>22</v>
      </c>
      <c r="D43" s="34">
        <v>1866965043</v>
      </c>
      <c r="E43" s="47"/>
      <c r="F43" s="17">
        <v>1732692017</v>
      </c>
      <c r="G43" s="47"/>
      <c r="H43" s="17">
        <v>48931517</v>
      </c>
      <c r="I43" s="47"/>
      <c r="J43" s="17">
        <v>63446760</v>
      </c>
      <c r="K43" s="55"/>
    </row>
    <row r="44" spans="1:14" ht="21.75" customHeight="1" x14ac:dyDescent="0.2">
      <c r="A44" s="42" t="s">
        <v>36</v>
      </c>
      <c r="B44" s="46"/>
      <c r="D44" s="17"/>
      <c r="E44" s="47"/>
      <c r="F44" s="17"/>
      <c r="G44" s="47"/>
      <c r="H44" s="34"/>
      <c r="I44" s="47"/>
      <c r="J44" s="17"/>
      <c r="K44" s="55"/>
    </row>
    <row r="45" spans="1:14" ht="21.75" customHeight="1" x14ac:dyDescent="0.2">
      <c r="A45" s="42" t="s">
        <v>37</v>
      </c>
      <c r="B45" s="46">
        <v>25</v>
      </c>
      <c r="D45" s="17">
        <v>709367000</v>
      </c>
      <c r="E45" s="47"/>
      <c r="F45" s="17">
        <v>424575700</v>
      </c>
      <c r="G45" s="47"/>
      <c r="H45" s="34">
        <v>0</v>
      </c>
      <c r="I45" s="47"/>
      <c r="J45" s="17">
        <v>52500000</v>
      </c>
      <c r="K45" s="55"/>
    </row>
    <row r="46" spans="1:14" ht="21.75" customHeight="1" x14ac:dyDescent="0.2">
      <c r="A46" s="42" t="s">
        <v>38</v>
      </c>
      <c r="B46" s="46">
        <v>20</v>
      </c>
      <c r="D46" s="17">
        <v>14827920</v>
      </c>
      <c r="E46" s="47"/>
      <c r="F46" s="17">
        <v>14615409</v>
      </c>
      <c r="G46" s="47"/>
      <c r="H46" s="34">
        <v>5760039</v>
      </c>
      <c r="I46" s="47"/>
      <c r="J46" s="17">
        <v>3055134</v>
      </c>
      <c r="K46" s="55"/>
    </row>
    <row r="47" spans="1:14" ht="21.75" customHeight="1" x14ac:dyDescent="0.2">
      <c r="A47" s="42" t="s">
        <v>39</v>
      </c>
      <c r="B47" s="46"/>
      <c r="D47" s="17">
        <v>108255090</v>
      </c>
      <c r="E47" s="47"/>
      <c r="F47" s="17">
        <v>6474003</v>
      </c>
      <c r="G47" s="47"/>
      <c r="H47" s="34">
        <v>0</v>
      </c>
      <c r="I47" s="47"/>
      <c r="J47" s="17">
        <v>0</v>
      </c>
      <c r="K47" s="55"/>
    </row>
    <row r="48" spans="1:14" ht="21.75" customHeight="1" x14ac:dyDescent="0.2">
      <c r="A48" s="42" t="s">
        <v>40</v>
      </c>
      <c r="B48" s="46"/>
      <c r="D48" s="17">
        <v>4168724755</v>
      </c>
      <c r="E48" s="47"/>
      <c r="F48" s="17">
        <v>4146307835</v>
      </c>
      <c r="G48" s="47"/>
      <c r="H48" s="34">
        <v>0</v>
      </c>
      <c r="I48" s="47"/>
      <c r="J48" s="17">
        <v>0</v>
      </c>
      <c r="K48" s="55"/>
    </row>
    <row r="49" spans="1:11" ht="21.75" customHeight="1" x14ac:dyDescent="0.2">
      <c r="A49" s="42" t="s">
        <v>41</v>
      </c>
      <c r="B49" s="46">
        <v>23</v>
      </c>
      <c r="D49" s="17">
        <v>467700212</v>
      </c>
      <c r="E49" s="47"/>
      <c r="F49" s="17">
        <v>371621000</v>
      </c>
      <c r="G49" s="47"/>
      <c r="H49" s="34">
        <v>13691448</v>
      </c>
      <c r="I49" s="47"/>
      <c r="J49" s="17">
        <v>10166558</v>
      </c>
      <c r="K49" s="55"/>
    </row>
    <row r="50" spans="1:11" ht="21.75" customHeight="1" x14ac:dyDescent="0.2">
      <c r="A50" s="39" t="s">
        <v>42</v>
      </c>
      <c r="B50" s="46"/>
      <c r="D50" s="49">
        <f>SUM(D42:D49)</f>
        <v>8135840020</v>
      </c>
      <c r="E50" s="47"/>
      <c r="F50" s="49">
        <f>SUM(F42:F49)</f>
        <v>7076285964</v>
      </c>
      <c r="G50" s="47"/>
      <c r="H50" s="49">
        <f>SUM(H42:H49)</f>
        <v>718383004</v>
      </c>
      <c r="I50" s="47"/>
      <c r="J50" s="49">
        <f>SUM(J42:J49)</f>
        <v>509168452</v>
      </c>
      <c r="K50" s="55"/>
    </row>
    <row r="51" spans="1:11" ht="21.75" customHeight="1" x14ac:dyDescent="0.2">
      <c r="A51" s="39" t="s">
        <v>43</v>
      </c>
      <c r="B51" s="46"/>
      <c r="D51" s="47"/>
      <c r="E51" s="47"/>
      <c r="F51" s="47"/>
      <c r="G51" s="47"/>
      <c r="H51" s="47"/>
      <c r="I51" s="47"/>
      <c r="J51" s="47"/>
      <c r="K51" s="55"/>
    </row>
    <row r="52" spans="1:11" ht="21.75" customHeight="1" x14ac:dyDescent="0.2">
      <c r="A52" s="42" t="s">
        <v>44</v>
      </c>
      <c r="B52" s="46">
        <v>8</v>
      </c>
      <c r="D52" s="34">
        <v>0</v>
      </c>
      <c r="E52" s="47"/>
      <c r="F52" s="22">
        <v>0</v>
      </c>
      <c r="G52" s="47"/>
      <c r="H52" s="34">
        <v>447000000</v>
      </c>
      <c r="I52" s="47"/>
      <c r="J52" s="22">
        <v>253000000</v>
      </c>
      <c r="K52" s="55"/>
    </row>
    <row r="53" spans="1:11" ht="21.75" customHeight="1" x14ac:dyDescent="0.2">
      <c r="A53" s="42" t="s">
        <v>45</v>
      </c>
      <c r="B53" s="46"/>
      <c r="D53" s="22"/>
      <c r="E53" s="47"/>
      <c r="F53" s="22"/>
      <c r="G53" s="47"/>
      <c r="H53" s="34"/>
      <c r="I53" s="47"/>
      <c r="J53" s="22"/>
      <c r="K53" s="56"/>
    </row>
    <row r="54" spans="1:11" ht="21.75" customHeight="1" x14ac:dyDescent="0.2">
      <c r="A54" s="42" t="s">
        <v>46</v>
      </c>
      <c r="B54" s="46">
        <v>25</v>
      </c>
      <c r="D54" s="17">
        <v>4648734279</v>
      </c>
      <c r="E54" s="47"/>
      <c r="F54" s="22">
        <v>4050575508</v>
      </c>
      <c r="G54" s="47"/>
      <c r="H54" s="34">
        <v>1278397318</v>
      </c>
      <c r="I54" s="47"/>
      <c r="J54" s="22">
        <v>1251746766</v>
      </c>
      <c r="K54" s="55"/>
    </row>
    <row r="55" spans="1:11" ht="21.75" customHeight="1" x14ac:dyDescent="0.2">
      <c r="A55" s="57" t="s">
        <v>250</v>
      </c>
      <c r="B55" s="46">
        <v>26</v>
      </c>
      <c r="D55" s="34">
        <v>136936270</v>
      </c>
      <c r="E55" s="47"/>
      <c r="F55" s="22">
        <v>149217531</v>
      </c>
      <c r="G55" s="47"/>
      <c r="H55" s="34">
        <v>32453859</v>
      </c>
      <c r="I55" s="47"/>
      <c r="J55" s="22">
        <v>36138888</v>
      </c>
      <c r="K55" s="55"/>
    </row>
    <row r="56" spans="1:11" ht="21.75" customHeight="1" x14ac:dyDescent="0.2">
      <c r="A56" s="57" t="s">
        <v>47</v>
      </c>
      <c r="B56" s="46">
        <v>34</v>
      </c>
      <c r="D56" s="17">
        <v>4430926059</v>
      </c>
      <c r="E56" s="47"/>
      <c r="F56" s="22">
        <v>4233757127</v>
      </c>
      <c r="G56" s="47"/>
      <c r="H56" s="34">
        <v>56708554</v>
      </c>
      <c r="I56" s="47"/>
      <c r="J56" s="22">
        <v>119361013</v>
      </c>
      <c r="K56" s="55"/>
    </row>
    <row r="57" spans="1:11" ht="21.75" customHeight="1" x14ac:dyDescent="0.2">
      <c r="A57" s="42" t="s">
        <v>48</v>
      </c>
      <c r="K57" s="55"/>
    </row>
    <row r="58" spans="1:11" ht="21.75" customHeight="1" x14ac:dyDescent="0.2">
      <c r="A58" s="42" t="s">
        <v>49</v>
      </c>
      <c r="B58" s="46">
        <v>20</v>
      </c>
      <c r="D58" s="34">
        <v>8564012</v>
      </c>
      <c r="E58" s="47"/>
      <c r="F58" s="22">
        <v>14640168</v>
      </c>
      <c r="G58" s="47"/>
      <c r="H58" s="34">
        <v>4233680</v>
      </c>
      <c r="I58" s="47"/>
      <c r="J58" s="22">
        <v>7721031</v>
      </c>
      <c r="K58" s="55"/>
    </row>
    <row r="59" spans="1:11" ht="21.75" customHeight="1" x14ac:dyDescent="0.2">
      <c r="A59" s="42" t="s">
        <v>50</v>
      </c>
      <c r="B59" s="46">
        <v>24</v>
      </c>
      <c r="D59" s="21">
        <v>390657115</v>
      </c>
      <c r="E59" s="47"/>
      <c r="F59" s="37">
        <v>389559317</v>
      </c>
      <c r="G59" s="47"/>
      <c r="H59" s="21">
        <v>73235856</v>
      </c>
      <c r="I59" s="47"/>
      <c r="J59" s="37">
        <v>64918393</v>
      </c>
      <c r="K59" s="55"/>
    </row>
    <row r="60" spans="1:11" ht="21.75" customHeight="1" x14ac:dyDescent="0.2">
      <c r="A60" s="39" t="s">
        <v>51</v>
      </c>
      <c r="B60" s="46"/>
      <c r="D60" s="52">
        <f>SUM(D52:D59)</f>
        <v>9615817735</v>
      </c>
      <c r="E60" s="47"/>
      <c r="F60" s="52">
        <f>SUM(F52:F59)</f>
        <v>8837749651</v>
      </c>
      <c r="G60" s="47"/>
      <c r="H60" s="52">
        <f>SUM(H52:H59)</f>
        <v>1892029267</v>
      </c>
      <c r="I60" s="47"/>
      <c r="J60" s="52">
        <f>SUM(J52:J59)</f>
        <v>1732886091</v>
      </c>
      <c r="K60" s="55"/>
    </row>
    <row r="61" spans="1:11" ht="21.75" customHeight="1" x14ac:dyDescent="0.2">
      <c r="A61" s="39" t="s">
        <v>52</v>
      </c>
      <c r="B61" s="46"/>
      <c r="D61" s="52">
        <f>SUM(D50:D59)</f>
        <v>17751657755</v>
      </c>
      <c r="E61" s="47"/>
      <c r="F61" s="52">
        <f>SUM(F50:F59)</f>
        <v>15914035615</v>
      </c>
      <c r="G61" s="47"/>
      <c r="H61" s="52">
        <f>SUM(H50:H59)</f>
        <v>2610412271</v>
      </c>
      <c r="I61" s="47"/>
      <c r="J61" s="52">
        <f>SUM(J50:J59)</f>
        <v>2242054543</v>
      </c>
      <c r="K61" s="55"/>
    </row>
    <row r="63" spans="1:11" ht="21.75" customHeight="1" x14ac:dyDescent="0.2">
      <c r="A63" s="42" t="s">
        <v>31</v>
      </c>
    </row>
    <row r="64" spans="1:11" s="39" customFormat="1" ht="21.75" customHeight="1" x14ac:dyDescent="0.2">
      <c r="A64" s="118" t="s">
        <v>0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</row>
    <row r="65" spans="1:16" s="39" customFormat="1" ht="21.75" customHeight="1" x14ac:dyDescent="0.2">
      <c r="A65" s="118" t="s">
        <v>32</v>
      </c>
      <c r="B65" s="118"/>
      <c r="C65" s="118"/>
      <c r="D65" s="118"/>
      <c r="E65" s="118"/>
      <c r="F65" s="118"/>
      <c r="G65" s="118"/>
      <c r="H65" s="118"/>
      <c r="I65" s="118"/>
      <c r="J65" s="118"/>
      <c r="K65" s="118"/>
    </row>
    <row r="66" spans="1:16" s="39" customFormat="1" ht="21.75" customHeight="1" x14ac:dyDescent="0.2">
      <c r="A66" s="118" t="s">
        <v>2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</row>
    <row r="67" spans="1:16" ht="21.75" customHeight="1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1" t="s">
        <v>3</v>
      </c>
      <c r="K67" s="40"/>
    </row>
    <row r="68" spans="1:16" s="39" customFormat="1" ht="21.75" customHeight="1" x14ac:dyDescent="0.2">
      <c r="A68" s="43"/>
      <c r="B68" s="43"/>
      <c r="C68" s="43"/>
      <c r="D68" s="119" t="s">
        <v>4</v>
      </c>
      <c r="E68" s="119"/>
      <c r="F68" s="119"/>
      <c r="G68" s="42"/>
      <c r="H68" s="119" t="s">
        <v>5</v>
      </c>
      <c r="I68" s="119"/>
      <c r="J68" s="119"/>
      <c r="N68" s="42"/>
    </row>
    <row r="69" spans="1:16" ht="21.75" customHeight="1" x14ac:dyDescent="0.2">
      <c r="B69" s="45" t="s">
        <v>6</v>
      </c>
      <c r="D69" s="45">
        <v>2568</v>
      </c>
      <c r="F69" s="45">
        <v>2567</v>
      </c>
      <c r="H69" s="45">
        <v>2568</v>
      </c>
      <c r="J69" s="45">
        <v>2567</v>
      </c>
    </row>
    <row r="70" spans="1:16" ht="21.75" customHeight="1" x14ac:dyDescent="0.2">
      <c r="A70" s="39" t="s">
        <v>53</v>
      </c>
      <c r="B70" s="46"/>
      <c r="D70" s="47"/>
      <c r="E70" s="47"/>
      <c r="F70" s="47"/>
      <c r="G70" s="47"/>
      <c r="H70" s="47"/>
      <c r="I70" s="47"/>
      <c r="J70" s="47"/>
      <c r="K70" s="55"/>
    </row>
    <row r="71" spans="1:16" ht="21.75" customHeight="1" x14ac:dyDescent="0.2">
      <c r="A71" s="42" t="s">
        <v>54</v>
      </c>
      <c r="B71" s="46"/>
      <c r="D71" s="47"/>
      <c r="E71" s="47"/>
      <c r="F71" s="47"/>
      <c r="G71" s="47"/>
      <c r="H71" s="47"/>
      <c r="I71" s="47"/>
      <c r="J71" s="47"/>
      <c r="K71" s="55"/>
    </row>
    <row r="72" spans="1:16" ht="21.75" customHeight="1" x14ac:dyDescent="0.2">
      <c r="A72" s="42" t="s">
        <v>55</v>
      </c>
      <c r="B72" s="46"/>
      <c r="D72" s="47"/>
      <c r="E72" s="47"/>
      <c r="F72" s="47"/>
      <c r="G72" s="47"/>
      <c r="H72" s="47"/>
      <c r="I72" s="47"/>
      <c r="J72" s="47"/>
      <c r="K72" s="55"/>
    </row>
    <row r="73" spans="1:16" ht="21.75" customHeight="1" thickBot="1" x14ac:dyDescent="0.25">
      <c r="A73" s="42" t="s">
        <v>56</v>
      </c>
      <c r="B73" s="46"/>
      <c r="D73" s="23">
        <v>2116753580</v>
      </c>
      <c r="E73" s="47"/>
      <c r="F73" s="23">
        <v>2116753580</v>
      </c>
      <c r="G73" s="47"/>
      <c r="H73" s="23">
        <v>2116753580</v>
      </c>
      <c r="I73" s="47"/>
      <c r="J73" s="23">
        <v>2116753580</v>
      </c>
      <c r="K73" s="55"/>
    </row>
    <row r="74" spans="1:16" ht="21.75" customHeight="1" thickTop="1" x14ac:dyDescent="0.2">
      <c r="A74" s="42" t="s">
        <v>57</v>
      </c>
      <c r="B74" s="46"/>
      <c r="D74" s="17"/>
      <c r="E74" s="47"/>
      <c r="F74" s="17"/>
      <c r="G74" s="47"/>
      <c r="H74" s="17"/>
      <c r="I74" s="47"/>
      <c r="J74" s="17"/>
    </row>
    <row r="75" spans="1:16" ht="21.75" customHeight="1" x14ac:dyDescent="0.2">
      <c r="A75" s="42" t="s">
        <v>58</v>
      </c>
      <c r="B75" s="46"/>
      <c r="D75" s="34">
        <v>1666827010</v>
      </c>
      <c r="E75" s="47"/>
      <c r="F75" s="17">
        <v>1666827010</v>
      </c>
      <c r="G75" s="47"/>
      <c r="H75" s="34">
        <v>1666827010</v>
      </c>
      <c r="I75" s="47"/>
      <c r="J75" s="17">
        <v>1666827010</v>
      </c>
      <c r="K75" s="55"/>
      <c r="O75" s="58"/>
      <c r="P75" s="59"/>
    </row>
    <row r="76" spans="1:16" ht="21.75" customHeight="1" x14ac:dyDescent="0.2">
      <c r="A76" s="42" t="s">
        <v>59</v>
      </c>
      <c r="B76" s="46"/>
      <c r="D76" s="34">
        <v>2062460582</v>
      </c>
      <c r="E76" s="47"/>
      <c r="F76" s="17">
        <v>2062460582</v>
      </c>
      <c r="G76" s="47"/>
      <c r="H76" s="34">
        <v>2062460582</v>
      </c>
      <c r="I76" s="47"/>
      <c r="J76" s="17">
        <v>2062460582</v>
      </c>
      <c r="K76" s="55"/>
      <c r="O76" s="58"/>
      <c r="P76" s="59"/>
    </row>
    <row r="77" spans="1:16" ht="21.75" customHeight="1" x14ac:dyDescent="0.2">
      <c r="A77" s="42" t="s">
        <v>60</v>
      </c>
      <c r="B77" s="46"/>
      <c r="D77" s="34"/>
      <c r="E77" s="47"/>
      <c r="F77" s="17"/>
      <c r="G77" s="47"/>
      <c r="H77" s="34"/>
      <c r="I77" s="47"/>
      <c r="J77" s="17"/>
      <c r="K77" s="55"/>
      <c r="O77" s="58"/>
      <c r="P77" s="59"/>
    </row>
    <row r="78" spans="1:16" ht="21.75" customHeight="1" x14ac:dyDescent="0.2">
      <c r="A78" s="42" t="s">
        <v>61</v>
      </c>
      <c r="B78" s="46"/>
      <c r="D78" s="34">
        <v>-7372391</v>
      </c>
      <c r="E78" s="47"/>
      <c r="F78" s="17">
        <v>-7372391</v>
      </c>
      <c r="G78" s="47"/>
      <c r="H78" s="34">
        <v>0</v>
      </c>
      <c r="I78" s="47"/>
      <c r="J78" s="17">
        <v>0</v>
      </c>
      <c r="K78" s="55"/>
      <c r="O78" s="58"/>
      <c r="P78" s="59"/>
    </row>
    <row r="79" spans="1:16" ht="21.75" customHeight="1" x14ac:dyDescent="0.2">
      <c r="A79" s="42" t="s">
        <v>62</v>
      </c>
      <c r="B79" s="46">
        <v>27</v>
      </c>
      <c r="D79" s="34">
        <v>568130588</v>
      </c>
      <c r="E79" s="47"/>
      <c r="F79" s="17">
        <v>568130588</v>
      </c>
      <c r="G79" s="47"/>
      <c r="H79" s="34">
        <v>0</v>
      </c>
      <c r="I79" s="47"/>
      <c r="J79" s="17">
        <v>0</v>
      </c>
      <c r="K79" s="55"/>
    </row>
    <row r="80" spans="1:16" ht="21.75" customHeight="1" x14ac:dyDescent="0.2">
      <c r="A80" s="42" t="s">
        <v>63</v>
      </c>
      <c r="B80" s="46"/>
      <c r="D80" s="34"/>
      <c r="E80" s="47"/>
      <c r="F80" s="17"/>
      <c r="G80" s="47"/>
      <c r="H80" s="34"/>
      <c r="I80" s="47"/>
      <c r="J80" s="17"/>
      <c r="K80" s="55"/>
    </row>
    <row r="81" spans="1:11" ht="21.75" customHeight="1" x14ac:dyDescent="0.2">
      <c r="A81" s="42" t="s">
        <v>64</v>
      </c>
      <c r="B81" s="46">
        <v>29</v>
      </c>
      <c r="D81" s="34">
        <v>211675358</v>
      </c>
      <c r="E81" s="47"/>
      <c r="F81" s="17">
        <v>211675358</v>
      </c>
      <c r="G81" s="47"/>
      <c r="H81" s="34">
        <v>211675358</v>
      </c>
      <c r="I81" s="47"/>
      <c r="J81" s="17">
        <v>211675358</v>
      </c>
      <c r="K81" s="55"/>
    </row>
    <row r="82" spans="1:11" ht="21.75" customHeight="1" x14ac:dyDescent="0.2">
      <c r="A82" s="42" t="s">
        <v>65</v>
      </c>
      <c r="B82" s="46"/>
      <c r="D82" s="34">
        <v>3045576419</v>
      </c>
      <c r="E82" s="47"/>
      <c r="F82" s="17">
        <v>1056492662</v>
      </c>
      <c r="G82" s="47"/>
      <c r="H82" s="34">
        <v>630909070</v>
      </c>
      <c r="I82" s="47"/>
      <c r="J82" s="17">
        <v>773453205</v>
      </c>
      <c r="K82" s="55"/>
    </row>
    <row r="83" spans="1:11" ht="21.75" customHeight="1" x14ac:dyDescent="0.2">
      <c r="A83" s="60" t="s">
        <v>66</v>
      </c>
      <c r="B83" s="46"/>
      <c r="D83" s="21">
        <v>10418577261</v>
      </c>
      <c r="E83" s="47"/>
      <c r="F83" s="21">
        <v>10570580770</v>
      </c>
      <c r="G83" s="47"/>
      <c r="H83" s="21">
        <v>144051429</v>
      </c>
      <c r="I83" s="47"/>
      <c r="J83" s="21">
        <v>144051429</v>
      </c>
      <c r="K83" s="55"/>
    </row>
    <row r="84" spans="1:11" ht="21.75" customHeight="1" x14ac:dyDescent="0.2">
      <c r="A84" s="42" t="s">
        <v>67</v>
      </c>
      <c r="B84" s="46"/>
      <c r="D84" s="47">
        <f>SUM(D75:D83)</f>
        <v>17965874827</v>
      </c>
      <c r="E84" s="47"/>
      <c r="F84" s="47">
        <f>SUM(F75:F83)</f>
        <v>16128794579</v>
      </c>
      <c r="G84" s="47"/>
      <c r="H84" s="47">
        <f>SUM(H75:H83)</f>
        <v>4715923449</v>
      </c>
      <c r="I84" s="47"/>
      <c r="J84" s="47">
        <f>SUM(J75:J83)</f>
        <v>4858467584</v>
      </c>
      <c r="K84" s="55"/>
    </row>
    <row r="85" spans="1:11" ht="21.75" customHeight="1" x14ac:dyDescent="0.2">
      <c r="A85" s="60" t="s">
        <v>68</v>
      </c>
      <c r="B85" s="50"/>
      <c r="D85" s="21">
        <v>149256297</v>
      </c>
      <c r="E85" s="47"/>
      <c r="F85" s="21">
        <v>160731536</v>
      </c>
      <c r="G85" s="47"/>
      <c r="H85" s="21">
        <v>0</v>
      </c>
      <c r="I85" s="47"/>
      <c r="J85" s="21">
        <v>0</v>
      </c>
      <c r="K85" s="51"/>
    </row>
    <row r="86" spans="1:11" ht="21.75" customHeight="1" x14ac:dyDescent="0.2">
      <c r="A86" s="39" t="s">
        <v>69</v>
      </c>
      <c r="B86" s="50"/>
      <c r="D86" s="52">
        <f>SUM(D84:D85)</f>
        <v>18115131124</v>
      </c>
      <c r="E86" s="47"/>
      <c r="F86" s="52">
        <f>SUM(F84:F85)</f>
        <v>16289526115</v>
      </c>
      <c r="G86" s="47"/>
      <c r="H86" s="52">
        <f>SUM(H84:H85)</f>
        <v>4715923449</v>
      </c>
      <c r="I86" s="47"/>
      <c r="J86" s="52">
        <f>SUM(J84:J85)</f>
        <v>4858467584</v>
      </c>
      <c r="K86" s="55"/>
    </row>
    <row r="87" spans="1:11" ht="21.75" customHeight="1" thickBot="1" x14ac:dyDescent="0.25">
      <c r="A87" s="39" t="s">
        <v>70</v>
      </c>
      <c r="D87" s="53">
        <f>SUM(D61,D86)</f>
        <v>35866788879</v>
      </c>
      <c r="E87" s="47"/>
      <c r="F87" s="53">
        <f>SUM(F61,F86)</f>
        <v>32203561730</v>
      </c>
      <c r="G87" s="47"/>
      <c r="H87" s="53">
        <f>SUM(H61,H86)</f>
        <v>7326335720</v>
      </c>
      <c r="I87" s="47"/>
      <c r="J87" s="53">
        <f>SUM(J61,J86)</f>
        <v>7100522127</v>
      </c>
      <c r="K87" s="55"/>
    </row>
    <row r="88" spans="1:11" ht="21.75" customHeight="1" thickTop="1" x14ac:dyDescent="0.2">
      <c r="D88" s="17">
        <f>D87-D31</f>
        <v>0</v>
      </c>
      <c r="E88" s="17"/>
      <c r="F88" s="17">
        <f>F87-F31</f>
        <v>0</v>
      </c>
      <c r="G88" s="17"/>
      <c r="H88" s="17">
        <f>H87-H31</f>
        <v>0</v>
      </c>
      <c r="I88" s="17"/>
      <c r="J88" s="17">
        <f>J87-J31</f>
        <v>0</v>
      </c>
      <c r="K88" s="18"/>
    </row>
    <row r="89" spans="1:11" ht="21.75" customHeight="1" x14ac:dyDescent="0.2">
      <c r="A89" s="42" t="s">
        <v>31</v>
      </c>
    </row>
    <row r="91" spans="1:11" ht="21.75" customHeight="1" x14ac:dyDescent="0.2">
      <c r="A91" s="61"/>
    </row>
    <row r="93" spans="1:11" ht="21.75" customHeight="1" x14ac:dyDescent="0.2">
      <c r="B93" s="42" t="s">
        <v>71</v>
      </c>
    </row>
    <row r="94" spans="1:11" ht="21.75" customHeight="1" x14ac:dyDescent="0.2">
      <c r="A94" s="61"/>
    </row>
    <row r="99" spans="6:11" ht="21.75" customHeight="1" x14ac:dyDescent="0.2">
      <c r="F99" s="55"/>
      <c r="G99" s="55"/>
      <c r="H99" s="55"/>
      <c r="I99" s="55"/>
      <c r="J99" s="55"/>
      <c r="K99" s="55"/>
    </row>
    <row r="100" spans="6:11" ht="21.75" customHeight="1" x14ac:dyDescent="0.2">
      <c r="F100" s="55"/>
      <c r="G100" s="55"/>
      <c r="H100" s="55"/>
      <c r="I100" s="55"/>
      <c r="J100" s="55"/>
      <c r="K100" s="55"/>
    </row>
    <row r="101" spans="6:11" ht="21.75" customHeight="1" x14ac:dyDescent="0.2">
      <c r="F101" s="55"/>
      <c r="G101" s="55"/>
      <c r="H101" s="55"/>
      <c r="I101" s="55"/>
      <c r="J101" s="55"/>
      <c r="K101" s="55"/>
    </row>
    <row r="102" spans="6:11" ht="21.75" customHeight="1" x14ac:dyDescent="0.2">
      <c r="F102" s="55"/>
      <c r="G102" s="55"/>
      <c r="H102" s="55"/>
      <c r="I102" s="55"/>
      <c r="J102" s="55"/>
      <c r="K102" s="55"/>
    </row>
    <row r="103" spans="6:11" ht="21.75" customHeight="1" x14ac:dyDescent="0.2">
      <c r="F103" s="55"/>
      <c r="G103" s="55"/>
      <c r="H103" s="55"/>
      <c r="I103" s="55"/>
      <c r="J103" s="55"/>
      <c r="K103" s="55"/>
    </row>
    <row r="104" spans="6:11" ht="21.75" customHeight="1" x14ac:dyDescent="0.2">
      <c r="F104" s="55"/>
      <c r="G104" s="55"/>
      <c r="H104" s="55"/>
      <c r="I104" s="55"/>
      <c r="J104" s="55"/>
      <c r="K104" s="55"/>
    </row>
    <row r="105" spans="6:11" ht="21.75" customHeight="1" x14ac:dyDescent="0.2">
      <c r="F105" s="55"/>
      <c r="G105" s="55"/>
      <c r="H105" s="55"/>
      <c r="I105" s="55"/>
      <c r="J105" s="55"/>
      <c r="K105" s="55"/>
    </row>
    <row r="106" spans="6:11" ht="21.75" customHeight="1" x14ac:dyDescent="0.2">
      <c r="F106" s="55"/>
      <c r="G106" s="55"/>
      <c r="H106" s="55"/>
      <c r="I106" s="55"/>
      <c r="J106" s="55"/>
      <c r="K106" s="55"/>
    </row>
    <row r="107" spans="6:11" ht="21.75" customHeight="1" x14ac:dyDescent="0.2">
      <c r="F107" s="55"/>
      <c r="G107" s="55"/>
      <c r="H107" s="55"/>
      <c r="I107" s="55"/>
      <c r="J107" s="55"/>
      <c r="K107" s="55"/>
    </row>
    <row r="108" spans="6:11" ht="21.75" customHeight="1" x14ac:dyDescent="0.2">
      <c r="F108" s="55"/>
      <c r="G108" s="55"/>
      <c r="H108" s="55"/>
      <c r="I108" s="55"/>
      <c r="J108" s="55"/>
      <c r="K108" s="55"/>
    </row>
    <row r="109" spans="6:11" ht="21.75" customHeight="1" x14ac:dyDescent="0.2">
      <c r="F109" s="55"/>
      <c r="G109" s="55"/>
      <c r="H109" s="55"/>
      <c r="I109" s="55"/>
      <c r="J109" s="55"/>
      <c r="K109" s="55"/>
    </row>
    <row r="110" spans="6:11" ht="21.75" customHeight="1" x14ac:dyDescent="0.2">
      <c r="F110" s="55"/>
      <c r="G110" s="55"/>
      <c r="H110" s="55"/>
      <c r="I110" s="55"/>
      <c r="J110" s="55"/>
      <c r="K110" s="55"/>
    </row>
    <row r="111" spans="6:11" ht="21.75" customHeight="1" x14ac:dyDescent="0.2">
      <c r="F111" s="55"/>
      <c r="G111" s="55"/>
      <c r="H111" s="55"/>
      <c r="I111" s="55"/>
      <c r="J111" s="55"/>
      <c r="K111" s="55"/>
    </row>
    <row r="112" spans="6:11" ht="21.75" customHeight="1" x14ac:dyDescent="0.2">
      <c r="F112" s="55"/>
      <c r="G112" s="55"/>
      <c r="H112" s="55"/>
      <c r="I112" s="55"/>
      <c r="J112" s="55"/>
      <c r="K112" s="55"/>
    </row>
    <row r="113" spans="6:11" ht="21.75" customHeight="1" x14ac:dyDescent="0.2">
      <c r="F113" s="55"/>
      <c r="G113" s="55"/>
      <c r="H113" s="55"/>
      <c r="I113" s="55"/>
      <c r="J113" s="55"/>
      <c r="K113" s="55"/>
    </row>
    <row r="114" spans="6:11" ht="21.75" customHeight="1" x14ac:dyDescent="0.2">
      <c r="F114" s="55"/>
      <c r="G114" s="55"/>
      <c r="H114" s="55"/>
      <c r="I114" s="55"/>
      <c r="J114" s="55"/>
      <c r="K114" s="55"/>
    </row>
    <row r="115" spans="6:11" ht="21.75" customHeight="1" x14ac:dyDescent="0.2">
      <c r="F115" s="55"/>
      <c r="G115" s="55"/>
      <c r="H115" s="55"/>
      <c r="I115" s="55"/>
      <c r="J115" s="55"/>
      <c r="K115" s="55"/>
    </row>
    <row r="116" spans="6:11" ht="21.75" customHeight="1" x14ac:dyDescent="0.2">
      <c r="F116" s="55"/>
      <c r="G116" s="55"/>
      <c r="H116" s="55"/>
      <c r="I116" s="55"/>
      <c r="J116" s="55"/>
      <c r="K116" s="55"/>
    </row>
    <row r="117" spans="6:11" ht="21.75" customHeight="1" x14ac:dyDescent="0.2">
      <c r="F117" s="55"/>
      <c r="G117" s="55"/>
      <c r="H117" s="55"/>
      <c r="I117" s="55"/>
      <c r="J117" s="55"/>
      <c r="K117" s="55"/>
    </row>
    <row r="118" spans="6:11" ht="21.75" customHeight="1" x14ac:dyDescent="0.2">
      <c r="F118" s="55"/>
      <c r="G118" s="55"/>
      <c r="H118" s="55"/>
      <c r="I118" s="55"/>
      <c r="J118" s="55"/>
      <c r="K118" s="55"/>
    </row>
    <row r="119" spans="6:11" ht="21.75" customHeight="1" x14ac:dyDescent="0.2">
      <c r="F119" s="55"/>
      <c r="G119" s="55"/>
      <c r="H119" s="55"/>
      <c r="I119" s="55"/>
      <c r="J119" s="55"/>
      <c r="K119" s="55"/>
    </row>
    <row r="120" spans="6:11" ht="21.75" customHeight="1" x14ac:dyDescent="0.2">
      <c r="F120" s="55"/>
      <c r="G120" s="55"/>
      <c r="H120" s="55"/>
      <c r="I120" s="55"/>
      <c r="J120" s="55"/>
      <c r="K120" s="55"/>
    </row>
    <row r="121" spans="6:11" ht="21.75" customHeight="1" x14ac:dyDescent="0.2">
      <c r="F121" s="55"/>
      <c r="G121" s="55"/>
      <c r="H121" s="55"/>
      <c r="I121" s="55"/>
      <c r="J121" s="55"/>
      <c r="K121" s="55"/>
    </row>
    <row r="122" spans="6:11" ht="21.75" customHeight="1" x14ac:dyDescent="0.2">
      <c r="F122" s="55"/>
      <c r="G122" s="55"/>
      <c r="H122" s="55"/>
      <c r="I122" s="55"/>
      <c r="J122" s="55"/>
      <c r="K122" s="55"/>
    </row>
    <row r="123" spans="6:11" ht="21.75" customHeight="1" x14ac:dyDescent="0.2">
      <c r="F123" s="55"/>
      <c r="G123" s="55"/>
      <c r="H123" s="55"/>
      <c r="I123" s="55"/>
      <c r="J123" s="55"/>
      <c r="K123" s="55"/>
    </row>
    <row r="124" spans="6:11" ht="21.75" customHeight="1" x14ac:dyDescent="0.2">
      <c r="F124" s="55"/>
      <c r="G124" s="55"/>
      <c r="H124" s="55"/>
      <c r="I124" s="55"/>
      <c r="J124" s="55"/>
      <c r="K124" s="55"/>
    </row>
    <row r="125" spans="6:11" ht="21.75" customHeight="1" x14ac:dyDescent="0.2">
      <c r="F125" s="55"/>
      <c r="G125" s="55"/>
      <c r="H125" s="55"/>
      <c r="I125" s="55"/>
      <c r="J125" s="55"/>
      <c r="K125" s="55"/>
    </row>
    <row r="126" spans="6:11" ht="21.75" customHeight="1" x14ac:dyDescent="0.2">
      <c r="F126" s="55"/>
      <c r="G126" s="55"/>
      <c r="H126" s="55"/>
      <c r="I126" s="55"/>
      <c r="J126" s="55"/>
      <c r="K126" s="55"/>
    </row>
  </sheetData>
  <mergeCells count="12">
    <mergeCell ref="A64:K64"/>
    <mergeCell ref="A65:K65"/>
    <mergeCell ref="A66:K66"/>
    <mergeCell ref="D68:F68"/>
    <mergeCell ref="H68:J68"/>
    <mergeCell ref="A34:K34"/>
    <mergeCell ref="A35:K35"/>
    <mergeCell ref="A36:K36"/>
    <mergeCell ref="D5:F5"/>
    <mergeCell ref="D38:F38"/>
    <mergeCell ref="H38:J38"/>
    <mergeCell ref="H5:J5"/>
  </mergeCells>
  <phoneticPr fontId="8" type="noConversion"/>
  <pageMargins left="0.78740157480314965" right="0.39370078740157483" top="0.78740157480314965" bottom="0.39370078740157483" header="0.19685039370078741" footer="0.19685039370078741"/>
  <pageSetup paperSize="9" scale="79" fitToWidth="0" fitToHeight="0" orientation="portrait" r:id="rId1"/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78"/>
  <sheetViews>
    <sheetView showGridLines="0" view="pageBreakPreview" topLeftCell="A13" zoomScale="90" zoomScaleNormal="100" zoomScaleSheetLayoutView="90" workbookViewId="0">
      <selection activeCell="D16" sqref="D16"/>
    </sheetView>
  </sheetViews>
  <sheetFormatPr defaultColWidth="9.42578125" defaultRowHeight="21.75" customHeight="1" x14ac:dyDescent="0.2"/>
  <cols>
    <col min="1" max="1" width="44.85546875" style="42" customWidth="1"/>
    <col min="2" max="2" width="6.42578125" style="42" customWidth="1"/>
    <col min="3" max="3" width="1.42578125" style="42" customWidth="1"/>
    <col min="4" max="4" width="13.5703125" style="42" customWidth="1"/>
    <col min="5" max="5" width="1.42578125" style="42" customWidth="1"/>
    <col min="6" max="6" width="13.5703125" style="42" customWidth="1"/>
    <col min="7" max="7" width="1.42578125" style="42" customWidth="1"/>
    <col min="8" max="8" width="13.5703125" style="42" customWidth="1"/>
    <col min="9" max="9" width="1.42578125" style="42" customWidth="1"/>
    <col min="10" max="10" width="13.5703125" style="42" customWidth="1"/>
    <col min="11" max="16384" width="9.42578125" style="42"/>
  </cols>
  <sheetData>
    <row r="1" spans="1:12" s="39" customFormat="1" ht="21.75" customHeight="1" x14ac:dyDescent="0.2">
      <c r="A1" s="39" t="s">
        <v>0</v>
      </c>
    </row>
    <row r="2" spans="1:12" s="39" customFormat="1" ht="21.75" customHeight="1" x14ac:dyDescent="0.2">
      <c r="A2" s="39" t="s">
        <v>72</v>
      </c>
    </row>
    <row r="3" spans="1:12" s="39" customFormat="1" ht="21.75" customHeight="1" x14ac:dyDescent="0.2">
      <c r="A3" s="39" t="s">
        <v>73</v>
      </c>
    </row>
    <row r="4" spans="1:12" ht="21.75" customHeight="1" x14ac:dyDescent="0.2">
      <c r="A4" s="40"/>
      <c r="B4" s="40"/>
      <c r="C4" s="40"/>
      <c r="D4" s="40"/>
      <c r="E4" s="40"/>
      <c r="F4" s="40"/>
      <c r="G4" s="40"/>
      <c r="H4" s="41"/>
      <c r="I4" s="40"/>
      <c r="J4" s="41" t="s">
        <v>3</v>
      </c>
    </row>
    <row r="5" spans="1:12" s="39" customFormat="1" ht="21.75" customHeight="1" x14ac:dyDescent="0.2">
      <c r="A5" s="43"/>
      <c r="B5" s="43"/>
      <c r="C5" s="43"/>
      <c r="D5" s="62"/>
      <c r="E5" s="44" t="s">
        <v>4</v>
      </c>
      <c r="F5" s="62"/>
      <c r="G5" s="43"/>
      <c r="H5" s="62"/>
      <c r="I5" s="44" t="s">
        <v>5</v>
      </c>
      <c r="J5" s="62"/>
      <c r="L5" s="42"/>
    </row>
    <row r="6" spans="1:12" ht="21.75" customHeight="1" x14ac:dyDescent="0.2">
      <c r="B6" s="45" t="s">
        <v>6</v>
      </c>
      <c r="D6" s="45">
        <v>2568</v>
      </c>
      <c r="F6" s="45">
        <v>2567</v>
      </c>
      <c r="H6" s="45">
        <v>2568</v>
      </c>
      <c r="J6" s="45">
        <v>2567</v>
      </c>
    </row>
    <row r="7" spans="1:12" ht="21.75" customHeight="1" x14ac:dyDescent="0.2">
      <c r="A7" s="39" t="s">
        <v>74</v>
      </c>
      <c r="B7" s="63">
        <v>30</v>
      </c>
      <c r="C7" s="64"/>
      <c r="D7" s="65"/>
      <c r="E7" s="64"/>
      <c r="F7" s="65"/>
      <c r="G7" s="64"/>
      <c r="H7" s="65"/>
      <c r="I7" s="64"/>
      <c r="J7" s="65"/>
    </row>
    <row r="8" spans="1:12" ht="21.75" customHeight="1" x14ac:dyDescent="0.2">
      <c r="A8" s="42" t="s">
        <v>75</v>
      </c>
      <c r="B8" s="64"/>
      <c r="C8" s="64"/>
      <c r="D8" s="35">
        <v>3915011673</v>
      </c>
      <c r="E8" s="66">
        <v>0</v>
      </c>
      <c r="F8" s="35">
        <v>4152506290</v>
      </c>
      <c r="G8" s="66">
        <v>0</v>
      </c>
      <c r="H8" s="35">
        <v>40760492</v>
      </c>
      <c r="I8" s="66">
        <v>0</v>
      </c>
      <c r="J8" s="24">
        <v>47069892</v>
      </c>
    </row>
    <row r="9" spans="1:12" ht="21.75" customHeight="1" x14ac:dyDescent="0.2">
      <c r="A9" s="42" t="s">
        <v>76</v>
      </c>
      <c r="B9" s="63"/>
      <c r="C9" s="64"/>
      <c r="D9" s="35">
        <v>4971174740</v>
      </c>
      <c r="E9" s="66">
        <v>0</v>
      </c>
      <c r="F9" s="35">
        <v>2686656926</v>
      </c>
      <c r="G9" s="66">
        <v>0</v>
      </c>
      <c r="H9" s="66">
        <v>0</v>
      </c>
      <c r="I9" s="66">
        <v>0</v>
      </c>
      <c r="J9" s="66">
        <v>0</v>
      </c>
    </row>
    <row r="10" spans="1:12" ht="21.75" customHeight="1" x14ac:dyDescent="0.2">
      <c r="A10" s="42" t="s">
        <v>77</v>
      </c>
      <c r="B10" s="63"/>
      <c r="C10" s="64"/>
      <c r="D10" s="35">
        <v>48406283</v>
      </c>
      <c r="E10" s="66">
        <v>0</v>
      </c>
      <c r="F10" s="35">
        <v>38923053</v>
      </c>
      <c r="G10" s="66">
        <v>0</v>
      </c>
      <c r="H10" s="35">
        <v>21039781</v>
      </c>
      <c r="I10" s="66">
        <v>0</v>
      </c>
      <c r="J10" s="24">
        <v>17749128</v>
      </c>
    </row>
    <row r="11" spans="1:12" ht="21.75" customHeight="1" x14ac:dyDescent="0.2">
      <c r="A11" s="42" t="s">
        <v>78</v>
      </c>
      <c r="B11" s="63">
        <v>31</v>
      </c>
      <c r="C11" s="64"/>
      <c r="D11" s="36">
        <v>392339510</v>
      </c>
      <c r="E11" s="66">
        <v>0</v>
      </c>
      <c r="F11" s="36">
        <v>715738834</v>
      </c>
      <c r="G11" s="66">
        <v>0</v>
      </c>
      <c r="H11" s="36">
        <v>247852741</v>
      </c>
      <c r="I11" s="66">
        <v>0</v>
      </c>
      <c r="J11" s="25">
        <v>1038882972</v>
      </c>
      <c r="L11" s="55"/>
    </row>
    <row r="12" spans="1:12" ht="21.75" customHeight="1" x14ac:dyDescent="0.2">
      <c r="A12" s="39" t="s">
        <v>79</v>
      </c>
      <c r="B12" s="46"/>
      <c r="D12" s="52">
        <f>SUM(D8:D11)</f>
        <v>9326932206</v>
      </c>
      <c r="E12" s="47"/>
      <c r="F12" s="52">
        <f>SUM(F8:F11)</f>
        <v>7593825103</v>
      </c>
      <c r="G12" s="47"/>
      <c r="H12" s="52">
        <f>SUM(H8:H11)</f>
        <v>309653014</v>
      </c>
      <c r="I12" s="47"/>
      <c r="J12" s="52">
        <f>SUM(J8:J11)</f>
        <v>1103701992</v>
      </c>
      <c r="L12" s="55"/>
    </row>
    <row r="13" spans="1:12" ht="21.75" customHeight="1" x14ac:dyDescent="0.2">
      <c r="A13" s="39" t="s">
        <v>80</v>
      </c>
      <c r="B13" s="46"/>
      <c r="D13" s="47"/>
      <c r="E13" s="47"/>
      <c r="F13" s="47"/>
      <c r="G13" s="47"/>
      <c r="H13" s="47"/>
      <c r="I13" s="47"/>
      <c r="J13" s="47"/>
    </row>
    <row r="14" spans="1:12" ht="21.75" customHeight="1" x14ac:dyDescent="0.2">
      <c r="A14" s="42" t="s">
        <v>81</v>
      </c>
      <c r="B14" s="46"/>
      <c r="D14" s="35">
        <v>2514556486</v>
      </c>
      <c r="E14" s="66">
        <v>0</v>
      </c>
      <c r="F14" s="35">
        <v>2520112330</v>
      </c>
      <c r="G14" s="66">
        <v>0</v>
      </c>
      <c r="H14" s="35">
        <v>27707312</v>
      </c>
      <c r="I14" s="66">
        <v>0</v>
      </c>
      <c r="J14" s="24">
        <v>29884299</v>
      </c>
    </row>
    <row r="15" spans="1:12" ht="21.75" customHeight="1" x14ac:dyDescent="0.2">
      <c r="A15" s="42" t="s">
        <v>82</v>
      </c>
      <c r="B15" s="46"/>
      <c r="D15" s="35">
        <v>1936142029</v>
      </c>
      <c r="E15" s="66">
        <v>0</v>
      </c>
      <c r="F15" s="35">
        <v>1278171690</v>
      </c>
      <c r="G15" s="66">
        <v>0</v>
      </c>
      <c r="H15" s="66">
        <v>0</v>
      </c>
      <c r="I15" s="66">
        <v>0</v>
      </c>
      <c r="J15" s="66">
        <v>0</v>
      </c>
    </row>
    <row r="16" spans="1:12" ht="21.75" customHeight="1" x14ac:dyDescent="0.2">
      <c r="A16" s="42" t="s">
        <v>83</v>
      </c>
      <c r="B16" s="46"/>
      <c r="D16" s="35">
        <v>39258518</v>
      </c>
      <c r="E16" s="66">
        <v>0</v>
      </c>
      <c r="F16" s="35">
        <v>22560975</v>
      </c>
      <c r="G16" s="66">
        <v>0</v>
      </c>
      <c r="H16" s="35">
        <v>6575363</v>
      </c>
      <c r="I16" s="66">
        <v>0</v>
      </c>
      <c r="J16" s="24">
        <v>5600444</v>
      </c>
    </row>
    <row r="17" spans="1:10" ht="21.75" customHeight="1" x14ac:dyDescent="0.2">
      <c r="A17" s="42" t="s">
        <v>84</v>
      </c>
      <c r="B17" s="46"/>
      <c r="D17" s="35">
        <v>918480516</v>
      </c>
      <c r="E17" s="66">
        <v>0</v>
      </c>
      <c r="F17" s="35">
        <v>825141633</v>
      </c>
      <c r="G17" s="66">
        <v>0</v>
      </c>
      <c r="H17" s="35">
        <v>149147</v>
      </c>
      <c r="I17" s="66">
        <v>0</v>
      </c>
      <c r="J17" s="24">
        <v>174909</v>
      </c>
    </row>
    <row r="18" spans="1:10" ht="21.75" customHeight="1" x14ac:dyDescent="0.2">
      <c r="A18" s="42" t="s">
        <v>85</v>
      </c>
      <c r="B18" s="46"/>
      <c r="D18" s="35">
        <v>1445270787</v>
      </c>
      <c r="E18" s="66">
        <v>0</v>
      </c>
      <c r="F18" s="35">
        <v>1369467416</v>
      </c>
      <c r="G18" s="66">
        <v>0</v>
      </c>
      <c r="H18" s="35">
        <v>205479671</v>
      </c>
      <c r="I18" s="66">
        <v>0</v>
      </c>
      <c r="J18" s="24">
        <v>242324604</v>
      </c>
    </row>
    <row r="19" spans="1:10" ht="21.75" customHeight="1" x14ac:dyDescent="0.2">
      <c r="A19" s="39" t="s">
        <v>86</v>
      </c>
      <c r="B19" s="46"/>
      <c r="D19" s="49">
        <f>SUM(D14:D18)</f>
        <v>6853708336</v>
      </c>
      <c r="E19" s="47"/>
      <c r="F19" s="49">
        <f>SUM(F14:F18)</f>
        <v>6015454044</v>
      </c>
      <c r="G19" s="47"/>
      <c r="H19" s="49">
        <f>SUM(H14:H18)</f>
        <v>239911493</v>
      </c>
      <c r="I19" s="47"/>
      <c r="J19" s="49">
        <f>SUM(J14:J18)</f>
        <v>277984256</v>
      </c>
    </row>
    <row r="20" spans="1:10" ht="21.75" customHeight="1" x14ac:dyDescent="0.2">
      <c r="A20" s="39" t="s">
        <v>87</v>
      </c>
      <c r="B20" s="46"/>
      <c r="D20" s="47">
        <f>SUM(D12-D19)</f>
        <v>2473223870</v>
      </c>
      <c r="E20" s="47"/>
      <c r="F20" s="47">
        <f>SUM(F12-F19)</f>
        <v>1578371059</v>
      </c>
      <c r="G20" s="47"/>
      <c r="H20" s="47">
        <f>SUM(H12-H19)</f>
        <v>69741521</v>
      </c>
      <c r="I20" s="47"/>
      <c r="J20" s="47">
        <f>SUM(J12-J19)</f>
        <v>825717736</v>
      </c>
    </row>
    <row r="21" spans="1:10" ht="21.75" customHeight="1" x14ac:dyDescent="0.2">
      <c r="A21" s="42" t="s">
        <v>267</v>
      </c>
      <c r="B21" s="63" t="s">
        <v>88</v>
      </c>
      <c r="C21" s="64"/>
      <c r="D21" s="67">
        <v>49947008</v>
      </c>
      <c r="E21" s="66">
        <v>0</v>
      </c>
      <c r="F21" s="67">
        <v>1115569</v>
      </c>
      <c r="G21" s="66">
        <v>0</v>
      </c>
      <c r="H21" s="66">
        <v>0</v>
      </c>
      <c r="I21" s="66">
        <v>0</v>
      </c>
      <c r="J21" s="68">
        <v>0</v>
      </c>
    </row>
    <row r="22" spans="1:10" ht="21.75" customHeight="1" x14ac:dyDescent="0.2">
      <c r="A22" s="42" t="s">
        <v>89</v>
      </c>
      <c r="B22" s="63"/>
      <c r="C22" s="64"/>
      <c r="D22" s="67">
        <v>84613117</v>
      </c>
      <c r="E22" s="66">
        <v>0</v>
      </c>
      <c r="F22" s="67">
        <v>65179298</v>
      </c>
      <c r="G22" s="66">
        <v>0</v>
      </c>
      <c r="H22" s="67">
        <v>55302015</v>
      </c>
      <c r="I22" s="66">
        <v>0</v>
      </c>
      <c r="J22" s="68">
        <v>56490629</v>
      </c>
    </row>
    <row r="23" spans="1:10" ht="21.75" customHeight="1" x14ac:dyDescent="0.2">
      <c r="A23" s="42" t="s">
        <v>90</v>
      </c>
      <c r="B23" s="63">
        <v>32</v>
      </c>
      <c r="C23" s="64"/>
      <c r="D23" s="25">
        <v>-230910397</v>
      </c>
      <c r="E23" s="66">
        <v>0</v>
      </c>
      <c r="F23" s="25">
        <v>-241733522</v>
      </c>
      <c r="G23" s="66">
        <v>0</v>
      </c>
      <c r="H23" s="25">
        <v>-96883794</v>
      </c>
      <c r="I23" s="66">
        <v>0</v>
      </c>
      <c r="J23" s="25">
        <v>-107340184</v>
      </c>
    </row>
    <row r="24" spans="1:10" ht="21.75" customHeight="1" x14ac:dyDescent="0.2">
      <c r="A24" s="39" t="s">
        <v>91</v>
      </c>
      <c r="B24" s="46"/>
      <c r="D24" s="51">
        <f>SUM(D20:D23)</f>
        <v>2376873598</v>
      </c>
      <c r="E24" s="47"/>
      <c r="F24" s="51">
        <f>SUM(F20:F23)</f>
        <v>1402932404</v>
      </c>
      <c r="G24" s="47"/>
      <c r="H24" s="51">
        <f>SUM(H20:H23)</f>
        <v>28159742</v>
      </c>
      <c r="I24" s="47"/>
      <c r="J24" s="51">
        <f>SUM(J20:J23)</f>
        <v>774868181</v>
      </c>
    </row>
    <row r="25" spans="1:10" ht="21.75" customHeight="1" x14ac:dyDescent="0.2">
      <c r="A25" s="42" t="s">
        <v>92</v>
      </c>
      <c r="B25" s="63">
        <v>34</v>
      </c>
      <c r="C25" s="64"/>
      <c r="D25" s="25">
        <v>-360207557</v>
      </c>
      <c r="E25" s="66">
        <v>0</v>
      </c>
      <c r="F25" s="25">
        <v>-112446692</v>
      </c>
      <c r="G25" s="66">
        <v>0</v>
      </c>
      <c r="H25" s="25">
        <v>62649082</v>
      </c>
      <c r="I25" s="66">
        <v>0</v>
      </c>
      <c r="J25" s="25">
        <v>-6260399</v>
      </c>
    </row>
    <row r="26" spans="1:10" ht="21.75" customHeight="1" thickBot="1" x14ac:dyDescent="0.25">
      <c r="A26" s="39" t="s">
        <v>93</v>
      </c>
      <c r="B26" s="46"/>
      <c r="D26" s="53">
        <f>SUM(D24:D25)</f>
        <v>2016666041</v>
      </c>
      <c r="E26" s="47"/>
      <c r="F26" s="53">
        <f>SUM(F24:F25)</f>
        <v>1290485712</v>
      </c>
      <c r="G26" s="47"/>
      <c r="H26" s="53">
        <f>SUM(H24:H25)</f>
        <v>90808824</v>
      </c>
      <c r="I26" s="47"/>
      <c r="J26" s="53">
        <f>SUM(J24:J25)</f>
        <v>768607782</v>
      </c>
    </row>
    <row r="27" spans="1:10" ht="21.75" customHeight="1" thickTop="1" x14ac:dyDescent="0.2">
      <c r="A27" s="39"/>
      <c r="B27" s="46"/>
      <c r="D27" s="47"/>
      <c r="E27" s="47"/>
      <c r="F27" s="47"/>
      <c r="G27" s="47"/>
      <c r="H27" s="47"/>
      <c r="I27" s="47"/>
      <c r="J27" s="47"/>
    </row>
    <row r="28" spans="1:10" ht="21.75" customHeight="1" x14ac:dyDescent="0.2">
      <c r="A28" s="39" t="s">
        <v>94</v>
      </c>
      <c r="B28" s="46"/>
      <c r="D28" s="47"/>
      <c r="E28" s="47"/>
      <c r="F28" s="47"/>
      <c r="G28" s="47"/>
      <c r="H28" s="47"/>
      <c r="I28" s="47"/>
      <c r="J28" s="47"/>
    </row>
    <row r="29" spans="1:10" ht="21.75" customHeight="1" thickBot="1" x14ac:dyDescent="0.25">
      <c r="A29" s="57" t="s">
        <v>95</v>
      </c>
      <c r="B29" s="46"/>
      <c r="D29" s="26">
        <f>SUM(D26-D30)</f>
        <v>2027761608</v>
      </c>
      <c r="E29" s="47"/>
      <c r="F29" s="26">
        <f>SUM(F26-F30)</f>
        <v>1262872542</v>
      </c>
      <c r="G29" s="47"/>
      <c r="H29" s="53">
        <f>H26</f>
        <v>90808824</v>
      </c>
      <c r="I29" s="47"/>
      <c r="J29" s="53">
        <f>J26</f>
        <v>768607782</v>
      </c>
    </row>
    <row r="30" spans="1:10" ht="21.75" customHeight="1" thickTop="1" x14ac:dyDescent="0.2">
      <c r="A30" s="57" t="s">
        <v>96</v>
      </c>
      <c r="B30" s="46"/>
      <c r="D30" s="36">
        <v>-11095567</v>
      </c>
      <c r="E30" s="66"/>
      <c r="F30" s="36">
        <v>27613170</v>
      </c>
      <c r="G30" s="47"/>
      <c r="H30" s="47"/>
      <c r="I30" s="47"/>
      <c r="J30" s="47"/>
    </row>
    <row r="31" spans="1:10" ht="21.75" customHeight="1" thickBot="1" x14ac:dyDescent="0.25">
      <c r="B31" s="46"/>
      <c r="D31" s="53">
        <f>SUM(D29:D30)</f>
        <v>2016666041</v>
      </c>
      <c r="E31" s="47"/>
      <c r="F31" s="53">
        <f>SUM(F29:F30)</f>
        <v>1290485712</v>
      </c>
      <c r="G31" s="47"/>
      <c r="H31" s="47"/>
      <c r="I31" s="47"/>
      <c r="J31" s="47"/>
    </row>
    <row r="32" spans="1:10" ht="21.75" customHeight="1" thickTop="1" x14ac:dyDescent="0.2">
      <c r="A32" s="39" t="s">
        <v>97</v>
      </c>
      <c r="B32" s="63">
        <v>35</v>
      </c>
    </row>
    <row r="33" spans="1:12" ht="21.75" customHeight="1" x14ac:dyDescent="0.2">
      <c r="A33" s="39" t="s">
        <v>98</v>
      </c>
      <c r="B33" s="46"/>
    </row>
    <row r="34" spans="1:12" ht="21.75" customHeight="1" thickBot="1" x14ac:dyDescent="0.25">
      <c r="A34" s="60" t="s">
        <v>99</v>
      </c>
      <c r="B34" s="46"/>
      <c r="D34" s="19">
        <f>D29/166682701</f>
        <v>12.165399263598447</v>
      </c>
      <c r="E34" s="20"/>
      <c r="F34" s="19">
        <f>F29/166682701</f>
        <v>7.5765063466304161</v>
      </c>
      <c r="G34" s="20"/>
      <c r="H34" s="19">
        <f>H29/166682701</f>
        <v>0.54480053092012226</v>
      </c>
      <c r="I34" s="20"/>
      <c r="J34" s="19">
        <f>J29/166682701</f>
        <v>4.611203066597775</v>
      </c>
    </row>
    <row r="35" spans="1:12" ht="21.75" customHeight="1" thickTop="1" x14ac:dyDescent="0.2">
      <c r="D35" s="69"/>
      <c r="E35" s="69"/>
      <c r="F35" s="69"/>
      <c r="G35" s="69"/>
      <c r="H35" s="69"/>
      <c r="I35" s="69"/>
      <c r="J35" s="69"/>
    </row>
    <row r="36" spans="1:12" ht="21.75" customHeight="1" x14ac:dyDescent="0.2">
      <c r="A36" s="42" t="s">
        <v>31</v>
      </c>
      <c r="L36" s="39"/>
    </row>
    <row r="37" spans="1:12" s="39" customFormat="1" ht="21.75" customHeight="1" x14ac:dyDescent="0.2">
      <c r="A37" s="39" t="s">
        <v>0</v>
      </c>
    </row>
    <row r="38" spans="1:12" s="39" customFormat="1" ht="21.75" customHeight="1" x14ac:dyDescent="0.2">
      <c r="A38" s="39" t="s">
        <v>100</v>
      </c>
      <c r="D38" s="70"/>
      <c r="F38" s="70"/>
      <c r="H38" s="70"/>
      <c r="J38" s="70"/>
    </row>
    <row r="39" spans="1:12" s="39" customFormat="1" ht="21.75" customHeight="1" x14ac:dyDescent="0.2">
      <c r="A39" s="39" t="s">
        <v>73</v>
      </c>
      <c r="D39" s="70"/>
      <c r="F39" s="70"/>
      <c r="H39" s="70"/>
      <c r="J39" s="70"/>
    </row>
    <row r="40" spans="1:12" ht="21.75" customHeight="1" x14ac:dyDescent="0.2">
      <c r="B40" s="40"/>
      <c r="C40" s="40"/>
      <c r="D40" s="71"/>
      <c r="E40" s="40"/>
      <c r="F40" s="71"/>
      <c r="G40" s="40"/>
      <c r="H40" s="71"/>
      <c r="I40" s="40"/>
      <c r="J40" s="72" t="s">
        <v>3</v>
      </c>
    </row>
    <row r="41" spans="1:12" s="39" customFormat="1" ht="21.75" customHeight="1" x14ac:dyDescent="0.2">
      <c r="A41" s="43"/>
      <c r="B41" s="43"/>
      <c r="C41" s="43"/>
      <c r="D41" s="73"/>
      <c r="E41" s="44" t="s">
        <v>4</v>
      </c>
      <c r="F41" s="73"/>
      <c r="G41" s="43"/>
      <c r="H41" s="73"/>
      <c r="I41" s="44" t="s">
        <v>5</v>
      </c>
      <c r="J41" s="73"/>
    </row>
    <row r="42" spans="1:12" ht="21.75" customHeight="1" x14ac:dyDescent="0.2">
      <c r="B42" s="45" t="s">
        <v>6</v>
      </c>
      <c r="D42" s="45">
        <v>2568</v>
      </c>
      <c r="F42" s="45">
        <v>2567</v>
      </c>
      <c r="H42" s="45">
        <v>2568</v>
      </c>
      <c r="J42" s="45">
        <v>2567</v>
      </c>
    </row>
    <row r="43" spans="1:12" ht="21.75" customHeight="1" x14ac:dyDescent="0.2">
      <c r="B43" s="74"/>
      <c r="D43" s="75"/>
      <c r="E43" s="76"/>
      <c r="F43" s="50"/>
      <c r="H43" s="74"/>
      <c r="J43" s="50"/>
    </row>
    <row r="44" spans="1:12" ht="21.75" customHeight="1" thickBot="1" x14ac:dyDescent="0.25">
      <c r="A44" s="39" t="s">
        <v>93</v>
      </c>
      <c r="B44" s="74"/>
      <c r="D44" s="77">
        <f>+D31</f>
        <v>2016666041</v>
      </c>
      <c r="E44" s="66"/>
      <c r="F44" s="77">
        <f>+F31</f>
        <v>1290485712</v>
      </c>
      <c r="G44" s="66"/>
      <c r="H44" s="78">
        <f>+H29</f>
        <v>90808824</v>
      </c>
      <c r="I44" s="66"/>
      <c r="J44" s="78">
        <f>+J29</f>
        <v>768607782</v>
      </c>
    </row>
    <row r="45" spans="1:12" ht="21.75" customHeight="1" thickTop="1" x14ac:dyDescent="0.2">
      <c r="B45" s="74"/>
      <c r="D45" s="47"/>
      <c r="E45" s="47"/>
      <c r="F45" s="47"/>
      <c r="G45" s="47"/>
      <c r="H45" s="47"/>
      <c r="I45" s="47"/>
      <c r="J45" s="47"/>
    </row>
    <row r="46" spans="1:12" ht="21.75" customHeight="1" x14ac:dyDescent="0.2">
      <c r="A46" s="39" t="s">
        <v>101</v>
      </c>
      <c r="B46" s="74"/>
      <c r="D46" s="47"/>
      <c r="E46" s="47"/>
      <c r="F46" s="47"/>
      <c r="G46" s="47"/>
      <c r="H46" s="47"/>
      <c r="I46" s="47"/>
      <c r="J46" s="47"/>
    </row>
    <row r="47" spans="1:12" ht="21.75" customHeight="1" x14ac:dyDescent="0.2">
      <c r="A47" s="79" t="s">
        <v>102</v>
      </c>
      <c r="B47" s="74"/>
      <c r="D47" s="47"/>
      <c r="E47" s="47"/>
      <c r="F47" s="47"/>
      <c r="G47" s="47"/>
      <c r="H47" s="47"/>
      <c r="I47" s="47"/>
      <c r="J47" s="47"/>
    </row>
    <row r="48" spans="1:12" ht="21.75" customHeight="1" x14ac:dyDescent="0.2">
      <c r="A48" s="42" t="s">
        <v>103</v>
      </c>
      <c r="B48" s="74"/>
      <c r="D48" s="47"/>
      <c r="E48" s="47"/>
      <c r="F48" s="47"/>
      <c r="G48" s="47"/>
      <c r="H48" s="47"/>
      <c r="I48" s="47"/>
      <c r="J48" s="47"/>
    </row>
    <row r="49" spans="1:10" ht="21.75" customHeight="1" x14ac:dyDescent="0.2">
      <c r="A49" s="42" t="s">
        <v>104</v>
      </c>
      <c r="B49" s="63"/>
      <c r="C49" s="64"/>
      <c r="D49" s="65">
        <v>34951262</v>
      </c>
      <c r="E49" s="66">
        <v>0</v>
      </c>
      <c r="F49" s="65">
        <v>6308687</v>
      </c>
      <c r="G49" s="66">
        <v>0</v>
      </c>
      <c r="H49" s="68">
        <v>0</v>
      </c>
      <c r="I49" s="66"/>
      <c r="J49" s="68">
        <v>0</v>
      </c>
    </row>
    <row r="50" spans="1:10" ht="21.75" customHeight="1" x14ac:dyDescent="0.2">
      <c r="A50" s="42" t="s">
        <v>251</v>
      </c>
      <c r="B50" s="63">
        <v>17</v>
      </c>
      <c r="C50" s="64"/>
      <c r="D50" s="80">
        <v>-10559694</v>
      </c>
      <c r="E50" s="66">
        <v>0</v>
      </c>
      <c r="F50" s="80">
        <v>-8214894</v>
      </c>
      <c r="G50" s="66">
        <v>0</v>
      </c>
      <c r="H50" s="80">
        <v>0</v>
      </c>
      <c r="I50" s="66"/>
      <c r="J50" s="80">
        <v>0</v>
      </c>
    </row>
    <row r="51" spans="1:10" ht="21.75" customHeight="1" x14ac:dyDescent="0.2">
      <c r="A51" s="42" t="s">
        <v>105</v>
      </c>
      <c r="B51" s="46"/>
      <c r="D51" s="47"/>
      <c r="E51" s="47"/>
      <c r="F51" s="47"/>
      <c r="G51" s="47"/>
      <c r="H51" s="47"/>
      <c r="I51" s="47"/>
      <c r="J51" s="47"/>
    </row>
    <row r="52" spans="1:10" ht="21.75" customHeight="1" x14ac:dyDescent="0.2">
      <c r="A52" s="42" t="s">
        <v>106</v>
      </c>
      <c r="B52" s="46"/>
      <c r="D52" s="52">
        <f>SUM(D49:D50)</f>
        <v>24391568</v>
      </c>
      <c r="E52" s="47"/>
      <c r="F52" s="52">
        <f>SUM(F49:F50)</f>
        <v>-1906207</v>
      </c>
      <c r="G52" s="47"/>
      <c r="H52" s="52">
        <f>SUM(H49:H50)</f>
        <v>0</v>
      </c>
      <c r="I52" s="47"/>
      <c r="J52" s="52">
        <f>SUM(J49:J50)</f>
        <v>0</v>
      </c>
    </row>
    <row r="53" spans="1:10" ht="21.75" customHeight="1" x14ac:dyDescent="0.2">
      <c r="B53" s="46"/>
      <c r="D53" s="47"/>
      <c r="E53" s="47"/>
      <c r="F53" s="47"/>
      <c r="G53" s="47"/>
      <c r="H53" s="47"/>
      <c r="I53" s="47"/>
      <c r="J53" s="47"/>
    </row>
    <row r="54" spans="1:10" ht="21.75" customHeight="1" x14ac:dyDescent="0.2">
      <c r="A54" s="79" t="s">
        <v>107</v>
      </c>
      <c r="B54" s="46"/>
      <c r="D54" s="47"/>
      <c r="E54" s="47"/>
      <c r="F54" s="47"/>
      <c r="G54" s="47"/>
      <c r="H54" s="47"/>
      <c r="I54" s="47"/>
      <c r="J54" s="47"/>
    </row>
    <row r="55" spans="1:10" ht="21.75" customHeight="1" x14ac:dyDescent="0.2">
      <c r="A55" s="60" t="s">
        <v>108</v>
      </c>
      <c r="B55" s="81"/>
      <c r="D55" s="66"/>
      <c r="E55" s="66"/>
      <c r="F55" s="66"/>
      <c r="G55" s="66"/>
      <c r="H55" s="66"/>
      <c r="I55" s="66"/>
      <c r="J55" s="66"/>
    </row>
    <row r="56" spans="1:10" ht="21.75" customHeight="1" x14ac:dyDescent="0.2">
      <c r="A56" s="60" t="s">
        <v>106</v>
      </c>
      <c r="B56" s="63">
        <v>28</v>
      </c>
      <c r="D56" s="66">
        <v>164469642</v>
      </c>
      <c r="E56" s="66"/>
      <c r="F56" s="66">
        <v>0</v>
      </c>
      <c r="G56" s="66"/>
      <c r="H56" s="66">
        <v>0</v>
      </c>
      <c r="I56" s="66"/>
      <c r="J56" s="66">
        <v>0</v>
      </c>
    </row>
    <row r="57" spans="1:10" ht="21.75" customHeight="1" x14ac:dyDescent="0.2">
      <c r="A57" s="60" t="s">
        <v>109</v>
      </c>
      <c r="B57" s="81"/>
    </row>
    <row r="58" spans="1:10" ht="21.75" customHeight="1" x14ac:dyDescent="0.2">
      <c r="A58" s="60" t="s">
        <v>110</v>
      </c>
      <c r="B58" s="81"/>
    </row>
    <row r="59" spans="1:10" ht="21.75" customHeight="1" x14ac:dyDescent="0.2">
      <c r="A59" s="60" t="s">
        <v>106</v>
      </c>
      <c r="B59" s="81"/>
      <c r="D59" s="82">
        <v>-113992624</v>
      </c>
      <c r="E59" s="66">
        <v>0</v>
      </c>
      <c r="F59" s="82">
        <v>-7119154</v>
      </c>
      <c r="G59" s="66">
        <v>0</v>
      </c>
      <c r="H59" s="66">
        <v>0</v>
      </c>
      <c r="I59" s="66">
        <v>0</v>
      </c>
      <c r="J59" s="66">
        <v>0</v>
      </c>
    </row>
    <row r="60" spans="1:10" ht="21.75" customHeight="1" x14ac:dyDescent="0.2">
      <c r="A60" s="42" t="s">
        <v>252</v>
      </c>
      <c r="B60" s="63">
        <v>17</v>
      </c>
      <c r="C60" s="64"/>
      <c r="D60" s="83">
        <v>-6356411</v>
      </c>
      <c r="E60" s="66">
        <v>0</v>
      </c>
      <c r="F60" s="83">
        <v>4923805</v>
      </c>
      <c r="G60" s="66">
        <v>0</v>
      </c>
      <c r="H60" s="84">
        <v>0</v>
      </c>
      <c r="I60" s="66">
        <v>0</v>
      </c>
      <c r="J60" s="84">
        <v>0</v>
      </c>
    </row>
    <row r="61" spans="1:10" ht="21.75" customHeight="1" x14ac:dyDescent="0.2">
      <c r="A61" s="42" t="s">
        <v>111</v>
      </c>
      <c r="B61" s="46"/>
      <c r="D61" s="47"/>
      <c r="E61" s="47"/>
      <c r="F61" s="47"/>
      <c r="G61" s="47"/>
      <c r="H61" s="47"/>
      <c r="I61" s="47"/>
      <c r="J61" s="47"/>
    </row>
    <row r="62" spans="1:10" ht="21.75" customHeight="1" x14ac:dyDescent="0.2">
      <c r="A62" s="42" t="s">
        <v>106</v>
      </c>
      <c r="B62" s="46"/>
      <c r="D62" s="52">
        <f>SUM(D55:D60)</f>
        <v>44120607</v>
      </c>
      <c r="E62" s="47"/>
      <c r="F62" s="52">
        <f>SUM(F55:F60)</f>
        <v>-2195349</v>
      </c>
      <c r="G62" s="47"/>
      <c r="H62" s="52">
        <f>SUM(H55:H60)</f>
        <v>0</v>
      </c>
      <c r="I62" s="47"/>
      <c r="J62" s="52">
        <f>SUM(J55:J60)</f>
        <v>0</v>
      </c>
    </row>
    <row r="63" spans="1:10" ht="21.75" customHeight="1" x14ac:dyDescent="0.2">
      <c r="A63" s="39" t="s">
        <v>112</v>
      </c>
      <c r="B63" s="74"/>
      <c r="D63" s="52">
        <f>SUM(D52,D62)</f>
        <v>68512175</v>
      </c>
      <c r="E63" s="47"/>
      <c r="F63" s="52">
        <f>SUM(F52,F62)</f>
        <v>-4101556</v>
      </c>
      <c r="G63" s="47"/>
      <c r="H63" s="52">
        <f>SUM(H52,H62)</f>
        <v>0</v>
      </c>
      <c r="I63" s="47"/>
      <c r="J63" s="52">
        <f>SUM(J52,J62)</f>
        <v>0</v>
      </c>
    </row>
    <row r="64" spans="1:10" ht="21.75" customHeight="1" x14ac:dyDescent="0.2">
      <c r="B64" s="74"/>
      <c r="D64" s="47"/>
      <c r="F64" s="47"/>
      <c r="H64" s="47"/>
      <c r="J64" s="47"/>
    </row>
    <row r="65" spans="1:10" ht="21.75" customHeight="1" thickBot="1" x14ac:dyDescent="0.25">
      <c r="A65" s="39" t="s">
        <v>113</v>
      </c>
      <c r="B65" s="74"/>
      <c r="D65" s="53">
        <f>SUM(D44,D63)</f>
        <v>2085178216</v>
      </c>
      <c r="E65" s="47"/>
      <c r="F65" s="53">
        <f>SUM(F44,F63)</f>
        <v>1286384156</v>
      </c>
      <c r="G65" s="47"/>
      <c r="H65" s="53">
        <f>SUM(H44,H63)</f>
        <v>90808824</v>
      </c>
      <c r="I65" s="47"/>
      <c r="J65" s="53">
        <f>SUM(J44,J63)</f>
        <v>768607782</v>
      </c>
    </row>
    <row r="66" spans="1:10" ht="21.75" customHeight="1" thickTop="1" x14ac:dyDescent="0.2">
      <c r="B66" s="74"/>
      <c r="D66" s="47"/>
      <c r="E66" s="47"/>
      <c r="F66" s="47"/>
      <c r="G66" s="47"/>
      <c r="H66" s="47"/>
      <c r="I66" s="47"/>
      <c r="J66" s="47"/>
    </row>
    <row r="67" spans="1:10" ht="21.75" customHeight="1" x14ac:dyDescent="0.2">
      <c r="A67" s="39" t="s">
        <v>114</v>
      </c>
      <c r="B67" s="74"/>
      <c r="D67" s="47"/>
      <c r="F67" s="47"/>
      <c r="H67" s="47"/>
      <c r="J67" s="47"/>
    </row>
    <row r="68" spans="1:10" ht="21.75" customHeight="1" thickBot="1" x14ac:dyDescent="0.25">
      <c r="A68" s="42" t="s">
        <v>95</v>
      </c>
      <c r="B68" s="74"/>
      <c r="D68" s="82">
        <f>+D65-D69</f>
        <v>2069886160</v>
      </c>
      <c r="E68" s="47"/>
      <c r="F68" s="82">
        <f>+F65-F69</f>
        <v>1258782064</v>
      </c>
      <c r="G68" s="47"/>
      <c r="H68" s="53">
        <f>H65-H69</f>
        <v>90808824</v>
      </c>
      <c r="I68" s="47"/>
      <c r="J68" s="53">
        <f>J65-J69</f>
        <v>768607782</v>
      </c>
    </row>
    <row r="69" spans="1:10" ht="21.75" customHeight="1" thickTop="1" x14ac:dyDescent="0.2">
      <c r="A69" s="42" t="s">
        <v>96</v>
      </c>
      <c r="B69" s="74"/>
      <c r="D69" s="52">
        <v>15292056</v>
      </c>
      <c r="E69" s="47"/>
      <c r="F69" s="52">
        <v>27602092</v>
      </c>
      <c r="G69" s="47"/>
      <c r="H69" s="47"/>
      <c r="I69" s="47"/>
      <c r="J69" s="47"/>
    </row>
    <row r="70" spans="1:10" ht="21.75" customHeight="1" thickBot="1" x14ac:dyDescent="0.25">
      <c r="B70" s="74"/>
      <c r="D70" s="53">
        <f>SUM(D68:D69)</f>
        <v>2085178216</v>
      </c>
      <c r="E70" s="47"/>
      <c r="F70" s="53">
        <f>SUM(F68:F69)</f>
        <v>1286384156</v>
      </c>
      <c r="G70" s="47"/>
      <c r="H70" s="47"/>
      <c r="I70" s="47"/>
      <c r="J70" s="47"/>
    </row>
    <row r="71" spans="1:10" ht="21.75" customHeight="1" thickTop="1" x14ac:dyDescent="0.2">
      <c r="B71" s="74"/>
      <c r="D71" s="47">
        <f>SUM(D65-D70)</f>
        <v>0</v>
      </c>
      <c r="E71" s="55"/>
      <c r="F71" s="47"/>
      <c r="G71" s="69"/>
      <c r="H71" s="47">
        <f>SUM(H65-H68)</f>
        <v>0</v>
      </c>
      <c r="J71" s="69"/>
    </row>
    <row r="72" spans="1:10" ht="21.75" customHeight="1" x14ac:dyDescent="0.2">
      <c r="A72" s="42" t="s">
        <v>31</v>
      </c>
      <c r="B72" s="74"/>
    </row>
    <row r="76" spans="1:10" ht="21.75" customHeight="1" x14ac:dyDescent="0.2">
      <c r="D76" s="55"/>
      <c r="E76" s="55"/>
      <c r="F76" s="55"/>
      <c r="G76" s="55"/>
      <c r="H76" s="55"/>
      <c r="I76" s="55"/>
      <c r="J76" s="55"/>
    </row>
    <row r="77" spans="1:10" ht="21.75" customHeight="1" x14ac:dyDescent="0.2">
      <c r="D77" s="55"/>
      <c r="E77" s="55"/>
      <c r="F77" s="55"/>
      <c r="G77" s="55"/>
      <c r="H77" s="55"/>
      <c r="I77" s="55"/>
      <c r="J77" s="55"/>
    </row>
    <row r="78" spans="1:10" ht="21.75" customHeight="1" x14ac:dyDescent="0.2">
      <c r="D78" s="55"/>
      <c r="E78" s="55"/>
      <c r="F78" s="55"/>
      <c r="G78" s="55"/>
      <c r="H78" s="55"/>
      <c r="I78" s="55"/>
      <c r="J78" s="55"/>
    </row>
  </sheetData>
  <phoneticPr fontId="8" type="noConversion"/>
  <pageMargins left="0.78740157480314965" right="0.39370078740157483" top="0.78740157480314965" bottom="0.39370078740157483" header="0.19685039370078741" footer="0.19685039370078741"/>
  <pageSetup paperSize="9" scale="82" fitToWidth="0" fitToHeight="0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H41"/>
  <sheetViews>
    <sheetView showGridLines="0" tabSelected="1" view="pageBreakPreview" zoomScale="80" zoomScaleNormal="130" zoomScaleSheetLayoutView="80" workbookViewId="0">
      <selection activeCell="X13" sqref="X13"/>
    </sheetView>
  </sheetViews>
  <sheetFormatPr defaultColWidth="9.42578125" defaultRowHeight="18" customHeight="1" x14ac:dyDescent="0.2"/>
  <cols>
    <col min="1" max="1" width="14" style="4" customWidth="1"/>
    <col min="2" max="4" width="2.42578125" style="4" customWidth="1"/>
    <col min="5" max="5" width="5.5703125" style="4" customWidth="1"/>
    <col min="6" max="6" width="11.5703125" style="4" customWidth="1"/>
    <col min="7" max="7" width="1.42578125" style="4" customWidth="1"/>
    <col min="8" max="8" width="11.5703125" style="4" customWidth="1"/>
    <col min="9" max="9" width="1.5703125" style="4" customWidth="1"/>
    <col min="10" max="10" width="11.5703125" style="4" customWidth="1"/>
    <col min="11" max="11" width="1.42578125" style="4" customWidth="1"/>
    <col min="12" max="12" width="11.5703125" style="4" customWidth="1"/>
    <col min="13" max="13" width="1.42578125" style="4" customWidth="1"/>
    <col min="14" max="14" width="11.5703125" style="4" customWidth="1"/>
    <col min="15" max="15" width="1.42578125" style="4" customWidth="1"/>
    <col min="16" max="16" width="11.5703125" style="4" customWidth="1"/>
    <col min="17" max="17" width="1.42578125" style="4" customWidth="1"/>
    <col min="18" max="18" width="11.5703125" style="4" customWidth="1"/>
    <col min="19" max="19" width="1.42578125" style="4" customWidth="1"/>
    <col min="20" max="20" width="11.5703125" style="4" customWidth="1"/>
    <col min="21" max="21" width="1.5703125" style="4" customWidth="1"/>
    <col min="22" max="22" width="11.5703125" style="4" customWidth="1"/>
    <col min="23" max="23" width="1.5703125" style="4" customWidth="1"/>
    <col min="24" max="24" width="11.5703125" style="4" customWidth="1"/>
    <col min="25" max="25" width="1.42578125" style="4" customWidth="1"/>
    <col min="26" max="26" width="11.5703125" style="4" customWidth="1"/>
    <col min="27" max="27" width="1.42578125" style="4" customWidth="1"/>
    <col min="28" max="28" width="11.5703125" style="4" customWidth="1"/>
    <col min="29" max="29" width="1.42578125" style="4" customWidth="1"/>
    <col min="30" max="30" width="11.5703125" style="4" customWidth="1"/>
    <col min="31" max="31" width="1.42578125" style="4" customWidth="1"/>
    <col min="32" max="32" width="12.42578125" style="4" customWidth="1"/>
    <col min="33" max="33" width="10.5703125" style="4" bestFit="1" customWidth="1"/>
    <col min="34" max="16384" width="9.42578125" style="4"/>
  </cols>
  <sheetData>
    <row r="1" spans="1:34" s="15" customFormat="1" ht="18" customHeight="1" x14ac:dyDescent="0.2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</row>
    <row r="2" spans="1:34" s="15" customFormat="1" ht="18" customHeight="1" x14ac:dyDescent="0.2">
      <c r="A2" s="121" t="s">
        <v>115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</row>
    <row r="3" spans="1:34" s="15" customFormat="1" ht="18" customHeight="1" x14ac:dyDescent="0.2">
      <c r="A3" s="121" t="s">
        <v>73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</row>
    <row r="4" spans="1:34" ht="18" customHeight="1" x14ac:dyDescent="0.2">
      <c r="AF4" s="7" t="s">
        <v>3</v>
      </c>
    </row>
    <row r="5" spans="1:34" ht="18" customHeight="1" x14ac:dyDescent="0.2">
      <c r="F5" s="122" t="s">
        <v>4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</row>
    <row r="6" spans="1:34" ht="18" customHeight="1" x14ac:dyDescent="0.2">
      <c r="F6" s="120" t="s">
        <v>67</v>
      </c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8"/>
      <c r="AD6" s="9"/>
      <c r="AE6" s="9"/>
      <c r="AF6" s="9"/>
    </row>
    <row r="7" spans="1:34" ht="18" customHeight="1" x14ac:dyDescent="0.2"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20" t="s">
        <v>66</v>
      </c>
      <c r="S7" s="120"/>
      <c r="T7" s="120"/>
      <c r="U7" s="120"/>
      <c r="V7" s="120"/>
      <c r="W7" s="120"/>
      <c r="X7" s="120"/>
      <c r="Y7" s="120"/>
      <c r="Z7" s="120"/>
      <c r="AA7" s="8"/>
      <c r="AB7" s="8"/>
      <c r="AC7" s="9"/>
      <c r="AD7" s="9"/>
      <c r="AE7" s="9"/>
      <c r="AF7" s="9"/>
    </row>
    <row r="8" spans="1:34" ht="18" customHeight="1" x14ac:dyDescent="0.2"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20" t="s">
        <v>101</v>
      </c>
      <c r="S8" s="120"/>
      <c r="T8" s="120"/>
      <c r="U8" s="120"/>
      <c r="V8" s="120"/>
      <c r="W8" s="120"/>
      <c r="X8" s="120"/>
      <c r="Y8" s="9"/>
      <c r="Z8" s="9"/>
      <c r="AA8" s="9"/>
      <c r="AB8" s="9"/>
      <c r="AC8" s="9"/>
      <c r="AD8" s="9" t="s">
        <v>116</v>
      </c>
      <c r="AE8" s="9"/>
      <c r="AF8" s="9"/>
    </row>
    <row r="9" spans="1:34" s="9" customFormat="1" ht="18" customHeight="1" x14ac:dyDescent="0.2">
      <c r="J9" s="9" t="s">
        <v>117</v>
      </c>
      <c r="R9" s="9" t="s">
        <v>118</v>
      </c>
      <c r="V9" s="9" t="s">
        <v>119</v>
      </c>
      <c r="X9" s="9" t="s">
        <v>125</v>
      </c>
      <c r="AD9" s="9" t="s">
        <v>120</v>
      </c>
    </row>
    <row r="10" spans="1:34" s="9" customFormat="1" ht="18" customHeight="1" x14ac:dyDescent="0.2">
      <c r="F10" s="9" t="s">
        <v>54</v>
      </c>
      <c r="J10" s="9" t="s">
        <v>121</v>
      </c>
      <c r="N10" s="10"/>
      <c r="O10" s="10" t="s">
        <v>63</v>
      </c>
      <c r="P10" s="10"/>
      <c r="R10" s="9" t="s">
        <v>122</v>
      </c>
      <c r="T10" s="9" t="s">
        <v>123</v>
      </c>
      <c r="V10" s="9" t="s">
        <v>124</v>
      </c>
      <c r="X10" s="9" t="s">
        <v>135</v>
      </c>
      <c r="Z10" s="9" t="s">
        <v>126</v>
      </c>
      <c r="AB10" s="9" t="s">
        <v>126</v>
      </c>
      <c r="AD10" s="9" t="s">
        <v>127</v>
      </c>
      <c r="AF10" s="9" t="s">
        <v>126</v>
      </c>
    </row>
    <row r="11" spans="1:34" s="9" customFormat="1" ht="18" customHeight="1" x14ac:dyDescent="0.2">
      <c r="F11" s="9" t="s">
        <v>128</v>
      </c>
      <c r="H11" s="9" t="s">
        <v>129</v>
      </c>
      <c r="J11" s="9" t="s">
        <v>130</v>
      </c>
      <c r="N11" s="9" t="s">
        <v>131</v>
      </c>
      <c r="R11" s="9" t="s">
        <v>132</v>
      </c>
      <c r="T11" s="9" t="s">
        <v>133</v>
      </c>
      <c r="V11" s="9" t="s">
        <v>134</v>
      </c>
      <c r="X11" s="9" t="s">
        <v>271</v>
      </c>
      <c r="Z11" s="9" t="s">
        <v>136</v>
      </c>
      <c r="AB11" s="9" t="s">
        <v>53</v>
      </c>
      <c r="AD11" s="9" t="s">
        <v>137</v>
      </c>
      <c r="AF11" s="9" t="s">
        <v>138</v>
      </c>
    </row>
    <row r="12" spans="1:34" s="9" customFormat="1" ht="18" customHeight="1" x14ac:dyDescent="0.2">
      <c r="F12" s="10" t="s">
        <v>139</v>
      </c>
      <c r="H12" s="10" t="s">
        <v>140</v>
      </c>
      <c r="J12" s="10" t="s">
        <v>141</v>
      </c>
      <c r="L12" s="10" t="s">
        <v>62</v>
      </c>
      <c r="N12" s="10" t="s">
        <v>142</v>
      </c>
      <c r="P12" s="10" t="s">
        <v>143</v>
      </c>
      <c r="R12" s="10" t="s">
        <v>144</v>
      </c>
      <c r="T12" s="10" t="s">
        <v>145</v>
      </c>
      <c r="V12" s="10" t="s">
        <v>101</v>
      </c>
      <c r="X12" s="10" t="s">
        <v>272</v>
      </c>
      <c r="Z12" s="10" t="s">
        <v>146</v>
      </c>
      <c r="AB12" s="10" t="s">
        <v>147</v>
      </c>
      <c r="AD12" s="10" t="s">
        <v>148</v>
      </c>
      <c r="AF12" s="10" t="s">
        <v>149</v>
      </c>
    </row>
    <row r="13" spans="1:34" ht="18" customHeight="1" x14ac:dyDescent="0.2">
      <c r="A13" s="15" t="s">
        <v>150</v>
      </c>
      <c r="F13" s="3">
        <v>1666827010</v>
      </c>
      <c r="G13" s="3"/>
      <c r="H13" s="3">
        <v>2062460582</v>
      </c>
      <c r="I13" s="3"/>
      <c r="J13" s="3">
        <v>-7372391</v>
      </c>
      <c r="K13" s="3"/>
      <c r="L13" s="3">
        <v>568130588</v>
      </c>
      <c r="M13" s="3"/>
      <c r="N13" s="3">
        <v>211675358</v>
      </c>
      <c r="O13" s="3"/>
      <c r="P13" s="3">
        <v>-105060332</v>
      </c>
      <c r="Q13" s="3"/>
      <c r="R13" s="3">
        <v>118912469</v>
      </c>
      <c r="S13" s="3"/>
      <c r="T13" s="3">
        <v>10286705992</v>
      </c>
      <c r="U13" s="3"/>
      <c r="V13" s="3">
        <v>208617653</v>
      </c>
      <c r="W13" s="3"/>
      <c r="X13" s="3">
        <v>84134514</v>
      </c>
      <c r="Y13" s="3"/>
      <c r="Z13" s="2">
        <f>SUM(R13:X13)</f>
        <v>10698370628</v>
      </c>
      <c r="AA13" s="3"/>
      <c r="AB13" s="2">
        <f>SUM(F13:P13,Z13)</f>
        <v>15095031443</v>
      </c>
      <c r="AC13" s="3"/>
      <c r="AD13" s="3">
        <v>133129444</v>
      </c>
      <c r="AE13" s="3"/>
      <c r="AF13" s="2">
        <f>SUM(AB13:AD13)</f>
        <v>15228160887</v>
      </c>
      <c r="AG13" s="6"/>
    </row>
    <row r="14" spans="1:34" ht="18" customHeight="1" x14ac:dyDescent="0.2">
      <c r="A14" s="4" t="s">
        <v>93</v>
      </c>
      <c r="B14" s="11"/>
      <c r="C14" s="11"/>
      <c r="D14" s="11"/>
      <c r="E14" s="11"/>
      <c r="F14" s="27">
        <v>0</v>
      </c>
      <c r="G14" s="2"/>
      <c r="H14" s="27">
        <v>0</v>
      </c>
      <c r="I14" s="2"/>
      <c r="J14" s="27">
        <v>0</v>
      </c>
      <c r="K14" s="2"/>
      <c r="L14" s="27">
        <v>0</v>
      </c>
      <c r="M14" s="2"/>
      <c r="N14" s="27">
        <v>0</v>
      </c>
      <c r="O14" s="2"/>
      <c r="P14" s="27">
        <f>SUM(PL!F29)</f>
        <v>1262872542</v>
      </c>
      <c r="Q14" s="2"/>
      <c r="R14" s="27">
        <v>0</v>
      </c>
      <c r="S14" s="2"/>
      <c r="T14" s="27">
        <v>0</v>
      </c>
      <c r="U14" s="2"/>
      <c r="V14" s="27">
        <v>0</v>
      </c>
      <c r="W14" s="2"/>
      <c r="X14" s="27">
        <v>0</v>
      </c>
      <c r="Y14" s="2"/>
      <c r="Z14" s="27">
        <f>SUM(R14:X14)</f>
        <v>0</v>
      </c>
      <c r="AA14" s="2"/>
      <c r="AB14" s="27">
        <f>SUM(F14:P14,Z14)</f>
        <v>1262872542</v>
      </c>
      <c r="AC14" s="1"/>
      <c r="AD14" s="27">
        <f>SUM(PL!F30)</f>
        <v>27613170</v>
      </c>
      <c r="AE14" s="1"/>
      <c r="AF14" s="27">
        <f>SUM(AB14:AD14)</f>
        <v>1290485712</v>
      </c>
      <c r="AG14" s="1"/>
    </row>
    <row r="15" spans="1:34" ht="18" customHeight="1" x14ac:dyDescent="0.2">
      <c r="A15" s="4" t="s">
        <v>112</v>
      </c>
      <c r="F15" s="28">
        <v>0</v>
      </c>
      <c r="G15" s="2"/>
      <c r="H15" s="28">
        <v>0</v>
      </c>
      <c r="I15" s="2"/>
      <c r="J15" s="28">
        <v>0</v>
      </c>
      <c r="K15" s="2"/>
      <c r="L15" s="28">
        <v>0</v>
      </c>
      <c r="M15" s="2"/>
      <c r="N15" s="28">
        <v>0</v>
      </c>
      <c r="O15" s="2"/>
      <c r="P15" s="28">
        <v>0</v>
      </c>
      <c r="Q15" s="2"/>
      <c r="R15" s="29">
        <v>6319765</v>
      </c>
      <c r="S15" s="2"/>
      <c r="T15" s="28">
        <v>0</v>
      </c>
      <c r="U15" s="2"/>
      <c r="V15" s="29">
        <v>-7119154</v>
      </c>
      <c r="W15" s="2"/>
      <c r="X15" s="29">
        <v>-3291089</v>
      </c>
      <c r="Y15" s="2"/>
      <c r="Z15" s="28">
        <f>SUM(R15:X15)</f>
        <v>-4090478</v>
      </c>
      <c r="AA15" s="2"/>
      <c r="AB15" s="28">
        <f>SUM(F15:P15,Z15)</f>
        <v>-4090478</v>
      </c>
      <c r="AC15" s="1"/>
      <c r="AD15" s="28">
        <v>-11078</v>
      </c>
      <c r="AE15" s="1"/>
      <c r="AF15" s="28">
        <f>SUM(AB15:AD15)</f>
        <v>-4101556</v>
      </c>
      <c r="AG15" s="1"/>
      <c r="AH15" s="1"/>
    </row>
    <row r="16" spans="1:34" ht="18" customHeight="1" x14ac:dyDescent="0.2">
      <c r="A16" s="4" t="s">
        <v>113</v>
      </c>
      <c r="F16" s="12">
        <f t="shared" ref="F16:AF16" si="0">SUM(F14:F15)</f>
        <v>0</v>
      </c>
      <c r="G16" s="12">
        <f t="shared" si="0"/>
        <v>0</v>
      </c>
      <c r="H16" s="12">
        <f t="shared" si="0"/>
        <v>0</v>
      </c>
      <c r="I16" s="12"/>
      <c r="J16" s="12">
        <f t="shared" si="0"/>
        <v>0</v>
      </c>
      <c r="K16" s="12">
        <f t="shared" si="0"/>
        <v>0</v>
      </c>
      <c r="L16" s="12">
        <f t="shared" si="0"/>
        <v>0</v>
      </c>
      <c r="M16" s="12">
        <f t="shared" si="0"/>
        <v>0</v>
      </c>
      <c r="N16" s="12">
        <f t="shared" si="0"/>
        <v>0</v>
      </c>
      <c r="O16" s="12">
        <f t="shared" si="0"/>
        <v>0</v>
      </c>
      <c r="P16" s="12">
        <f t="shared" si="0"/>
        <v>1262872542</v>
      </c>
      <c r="Q16" s="12">
        <f t="shared" si="0"/>
        <v>0</v>
      </c>
      <c r="R16" s="12">
        <f t="shared" si="0"/>
        <v>6319765</v>
      </c>
      <c r="S16" s="12">
        <f t="shared" si="0"/>
        <v>0</v>
      </c>
      <c r="T16" s="12">
        <f t="shared" si="0"/>
        <v>0</v>
      </c>
      <c r="U16" s="12">
        <f t="shared" si="0"/>
        <v>0</v>
      </c>
      <c r="V16" s="12">
        <f t="shared" si="0"/>
        <v>-7119154</v>
      </c>
      <c r="W16" s="12">
        <f t="shared" si="0"/>
        <v>0</v>
      </c>
      <c r="X16" s="12">
        <f t="shared" si="0"/>
        <v>-3291089</v>
      </c>
      <c r="Y16" s="12">
        <f t="shared" si="0"/>
        <v>0</v>
      </c>
      <c r="Z16" s="12">
        <f t="shared" si="0"/>
        <v>-4090478</v>
      </c>
      <c r="AA16" s="12">
        <f t="shared" si="0"/>
        <v>0</v>
      </c>
      <c r="AB16" s="12">
        <f t="shared" si="0"/>
        <v>1258782064</v>
      </c>
      <c r="AC16" s="12">
        <f t="shared" si="0"/>
        <v>0</v>
      </c>
      <c r="AD16" s="12">
        <f t="shared" si="0"/>
        <v>27602092</v>
      </c>
      <c r="AE16" s="12">
        <f t="shared" si="0"/>
        <v>0</v>
      </c>
      <c r="AF16" s="12">
        <f t="shared" si="0"/>
        <v>1286384156</v>
      </c>
      <c r="AH16" s="1"/>
    </row>
    <row r="17" spans="1:34" ht="18" customHeight="1" x14ac:dyDescent="0.2">
      <c r="A17" s="4" t="s">
        <v>151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1"/>
      <c r="AD17" s="2"/>
      <c r="AE17" s="1"/>
      <c r="AF17" s="1"/>
      <c r="AG17" s="1"/>
      <c r="AH17" s="1"/>
    </row>
    <row r="18" spans="1:34" ht="18" customHeight="1" x14ac:dyDescent="0.2">
      <c r="A18" s="4" t="s">
        <v>159</v>
      </c>
      <c r="F18" s="12">
        <v>0</v>
      </c>
      <c r="G18" s="12"/>
      <c r="H18" s="12">
        <v>0</v>
      </c>
      <c r="I18" s="12"/>
      <c r="J18" s="12">
        <v>0</v>
      </c>
      <c r="K18" s="12"/>
      <c r="L18" s="12">
        <v>0</v>
      </c>
      <c r="M18" s="12"/>
      <c r="N18" s="12">
        <v>0</v>
      </c>
      <c r="O18" s="12"/>
      <c r="P18" s="12">
        <v>33412889</v>
      </c>
      <c r="Q18" s="12"/>
      <c r="R18" s="12">
        <v>0</v>
      </c>
      <c r="S18" s="12"/>
      <c r="T18" s="12">
        <f>-P18</f>
        <v>-33412889</v>
      </c>
      <c r="U18" s="12"/>
      <c r="V18" s="12">
        <v>0</v>
      </c>
      <c r="W18" s="12"/>
      <c r="X18" s="12">
        <v>0</v>
      </c>
      <c r="Y18" s="12"/>
      <c r="Z18" s="2">
        <f>SUM(R18:X18)</f>
        <v>-33412889</v>
      </c>
      <c r="AA18" s="12"/>
      <c r="AB18" s="2">
        <f>SUM(F18:P18,Z18)</f>
        <v>0</v>
      </c>
      <c r="AC18" s="13"/>
      <c r="AD18" s="12">
        <v>0</v>
      </c>
      <c r="AE18" s="13"/>
      <c r="AF18" s="13">
        <f>SUM(AB18:AD18)</f>
        <v>0</v>
      </c>
      <c r="AH18" s="1"/>
    </row>
    <row r="19" spans="1:34" ht="18" customHeight="1" x14ac:dyDescent="0.2">
      <c r="A19" s="4" t="s">
        <v>152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2"/>
      <c r="AA19" s="12"/>
      <c r="AB19" s="2"/>
      <c r="AC19" s="13"/>
      <c r="AD19" s="12"/>
      <c r="AE19" s="13"/>
      <c r="AF19" s="13"/>
      <c r="AH19" s="1"/>
    </row>
    <row r="20" spans="1:34" ht="18" customHeight="1" x14ac:dyDescent="0.2">
      <c r="A20" s="4" t="s">
        <v>153</v>
      </c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90286491</v>
      </c>
      <c r="Q20" s="12"/>
      <c r="R20" s="12">
        <v>0</v>
      </c>
      <c r="S20" s="12"/>
      <c r="T20" s="12">
        <v>0</v>
      </c>
      <c r="U20" s="12"/>
      <c r="V20" s="12">
        <v>0</v>
      </c>
      <c r="W20" s="12"/>
      <c r="X20" s="12">
        <f>-P20</f>
        <v>-90286491</v>
      </c>
      <c r="Y20" s="12"/>
      <c r="Z20" s="2">
        <f>SUM(R20:X20)</f>
        <v>-90286491</v>
      </c>
      <c r="AA20" s="12"/>
      <c r="AB20" s="12">
        <v>0</v>
      </c>
      <c r="AC20" s="13"/>
      <c r="AD20" s="12">
        <v>0</v>
      </c>
      <c r="AE20" s="13"/>
      <c r="AF20" s="12">
        <v>0</v>
      </c>
      <c r="AH20" s="1"/>
    </row>
    <row r="21" spans="1:34" ht="18" customHeight="1" x14ac:dyDescent="0.2">
      <c r="A21" s="4" t="s">
        <v>161</v>
      </c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0</v>
      </c>
      <c r="O21" s="12"/>
      <c r="P21" s="12">
        <v>-225018928</v>
      </c>
      <c r="Q21" s="12"/>
      <c r="R21" s="12">
        <v>0</v>
      </c>
      <c r="S21" s="12"/>
      <c r="T21" s="12">
        <v>0</v>
      </c>
      <c r="U21" s="12"/>
      <c r="V21" s="12">
        <v>0</v>
      </c>
      <c r="W21" s="12"/>
      <c r="X21" s="12">
        <v>0</v>
      </c>
      <c r="Y21" s="12"/>
      <c r="Z21" s="12">
        <v>0</v>
      </c>
      <c r="AA21" s="12"/>
      <c r="AB21" s="2">
        <f t="shared" ref="AB21" si="1">SUM(F21:X21)</f>
        <v>-225018928</v>
      </c>
      <c r="AC21" s="13"/>
      <c r="AD21" s="12">
        <v>0</v>
      </c>
      <c r="AE21" s="13"/>
      <c r="AF21" s="13">
        <f t="shared" ref="AF21" si="2">SUM(AB21:AD21)</f>
        <v>-225018928</v>
      </c>
      <c r="AH21" s="1"/>
    </row>
    <row r="22" spans="1:34" ht="18" customHeight="1" thickBot="1" x14ac:dyDescent="0.25">
      <c r="A22" s="15" t="s">
        <v>154</v>
      </c>
      <c r="B22" s="15"/>
      <c r="C22" s="15"/>
      <c r="D22" s="15"/>
      <c r="E22" s="15"/>
      <c r="F22" s="5">
        <f>SUM(F13,F16:F21)</f>
        <v>1666827010</v>
      </c>
      <c r="G22" s="1"/>
      <c r="H22" s="5">
        <f>SUM(H13,H16:H21)</f>
        <v>2062460582</v>
      </c>
      <c r="I22" s="2"/>
      <c r="J22" s="5">
        <f>SUM(J13,J16:J21)</f>
        <v>-7372391</v>
      </c>
      <c r="K22" s="1"/>
      <c r="L22" s="5">
        <f>SUM(L13,L16:L21)</f>
        <v>568130588</v>
      </c>
      <c r="M22" s="1"/>
      <c r="N22" s="5">
        <f>SUM(N13,N16:N21)</f>
        <v>211675358</v>
      </c>
      <c r="O22" s="1"/>
      <c r="P22" s="5">
        <f>SUM(P13,P16:P21)</f>
        <v>1056492662</v>
      </c>
      <c r="Q22" s="1"/>
      <c r="R22" s="5">
        <f>SUM(R13,R16:R21)</f>
        <v>125232234</v>
      </c>
      <c r="S22" s="2"/>
      <c r="T22" s="5">
        <f>SUM(T13,T16:T21)</f>
        <v>10253293103</v>
      </c>
      <c r="U22" s="1"/>
      <c r="V22" s="5">
        <f>SUM(V13,V16:V21)</f>
        <v>201498499</v>
      </c>
      <c r="W22" s="1"/>
      <c r="X22" s="5">
        <f>SUM(X13,X16:X21)</f>
        <v>-9443066</v>
      </c>
      <c r="Y22" s="1"/>
      <c r="Z22" s="5">
        <f>SUM(Z13,Z16:Z21)</f>
        <v>10570580770</v>
      </c>
      <c r="AA22" s="1"/>
      <c r="AB22" s="5">
        <f>SUM(AB13,AB16:AB21)</f>
        <v>16128794579</v>
      </c>
      <c r="AC22" s="1"/>
      <c r="AD22" s="5">
        <f>SUM(AD13,AD16:AD21)</f>
        <v>160731536</v>
      </c>
      <c r="AE22" s="1"/>
      <c r="AF22" s="5">
        <f>SUM(AF13,AF16:AF21)</f>
        <v>16289526115</v>
      </c>
    </row>
    <row r="23" spans="1:34" ht="18" customHeight="1" thickTop="1" x14ac:dyDescent="0.2">
      <c r="F23" s="2"/>
      <c r="G23" s="1"/>
      <c r="H23" s="38"/>
      <c r="I23" s="2"/>
      <c r="J23" s="2"/>
      <c r="K23" s="1"/>
      <c r="L23" s="2"/>
      <c r="M23" s="1"/>
      <c r="N23" s="2"/>
      <c r="O23" s="1"/>
      <c r="P23" s="2"/>
      <c r="Q23" s="1"/>
      <c r="R23" s="2"/>
      <c r="S23" s="2"/>
      <c r="T23" s="2"/>
      <c r="U23" s="1"/>
      <c r="V23" s="1"/>
      <c r="W23" s="1"/>
      <c r="X23" s="1"/>
      <c r="Y23" s="1"/>
      <c r="Z23" s="2"/>
      <c r="AA23" s="1"/>
      <c r="AB23" s="1"/>
      <c r="AC23" s="1"/>
      <c r="AD23" s="2"/>
      <c r="AE23" s="1"/>
      <c r="AF23" s="14"/>
      <c r="AG23" s="6"/>
    </row>
    <row r="24" spans="1:34" ht="18" customHeight="1" x14ac:dyDescent="0.2">
      <c r="A24" s="15" t="s">
        <v>155</v>
      </c>
      <c r="F24" s="3">
        <f>F22</f>
        <v>1666827010</v>
      </c>
      <c r="G24" s="3"/>
      <c r="H24" s="3">
        <f>H22</f>
        <v>2062460582</v>
      </c>
      <c r="I24" s="3"/>
      <c r="J24" s="3">
        <f>J22</f>
        <v>-7372391</v>
      </c>
      <c r="K24" s="3"/>
      <c r="L24" s="3">
        <f>L22</f>
        <v>568130588</v>
      </c>
      <c r="M24" s="3"/>
      <c r="N24" s="3">
        <f>N22</f>
        <v>211675358</v>
      </c>
      <c r="O24" s="3"/>
      <c r="P24" s="3">
        <f>P22</f>
        <v>1056492662</v>
      </c>
      <c r="Q24" s="3"/>
      <c r="R24" s="3">
        <f>R22</f>
        <v>125232234</v>
      </c>
      <c r="S24" s="3"/>
      <c r="T24" s="3">
        <f>T22</f>
        <v>10253293103</v>
      </c>
      <c r="U24" s="3"/>
      <c r="V24" s="3">
        <f>V22</f>
        <v>201498499</v>
      </c>
      <c r="W24" s="3"/>
      <c r="X24" s="3">
        <f>X22</f>
        <v>-9443066</v>
      </c>
      <c r="Y24" s="3"/>
      <c r="Z24" s="3">
        <f>Z22</f>
        <v>10570580770</v>
      </c>
      <c r="AA24" s="3"/>
      <c r="AB24" s="3">
        <f>AB22</f>
        <v>16128794579</v>
      </c>
      <c r="AC24" s="3"/>
      <c r="AD24" s="3">
        <f>AD22</f>
        <v>160731536</v>
      </c>
      <c r="AE24" s="3"/>
      <c r="AF24" s="3">
        <f>AF22</f>
        <v>16289526115</v>
      </c>
      <c r="AG24" s="6"/>
    </row>
    <row r="25" spans="1:34" ht="18" customHeight="1" x14ac:dyDescent="0.2">
      <c r="A25" s="4" t="s">
        <v>253</v>
      </c>
      <c r="F25" s="30">
        <v>0</v>
      </c>
      <c r="G25" s="2"/>
      <c r="H25" s="30">
        <v>0</v>
      </c>
      <c r="I25" s="3"/>
      <c r="J25" s="30">
        <v>0</v>
      </c>
      <c r="K25" s="2"/>
      <c r="L25" s="30">
        <v>0</v>
      </c>
      <c r="M25" s="2"/>
      <c r="N25" s="30">
        <v>0</v>
      </c>
      <c r="O25" s="2"/>
      <c r="P25" s="32">
        <f>SUM(PL!D29)</f>
        <v>2027761608</v>
      </c>
      <c r="Q25" s="1"/>
      <c r="R25" s="32">
        <v>0</v>
      </c>
      <c r="S25" s="3"/>
      <c r="T25" s="30">
        <v>0</v>
      </c>
      <c r="U25" s="2"/>
      <c r="V25" s="27">
        <v>0</v>
      </c>
      <c r="W25" s="2"/>
      <c r="X25" s="27">
        <v>0</v>
      </c>
      <c r="Y25" s="2"/>
      <c r="Z25" s="27">
        <f>SUM(R25:X25)</f>
        <v>0</v>
      </c>
      <c r="AA25" s="1"/>
      <c r="AB25" s="27">
        <f>SUM(F25:P25,Z25)</f>
        <v>2027761608</v>
      </c>
      <c r="AC25" s="1"/>
      <c r="AD25" s="32">
        <f>SUM(PL!D30)</f>
        <v>-11095567</v>
      </c>
      <c r="AE25" s="1"/>
      <c r="AF25" s="33">
        <f t="shared" ref="AF25" si="3">SUM(AB25:AD25)</f>
        <v>2016666041</v>
      </c>
      <c r="AG25" s="6"/>
    </row>
    <row r="26" spans="1:34" ht="18" customHeight="1" x14ac:dyDescent="0.2">
      <c r="A26" s="4" t="s">
        <v>112</v>
      </c>
      <c r="F26" s="31">
        <v>0</v>
      </c>
      <c r="G26" s="2"/>
      <c r="H26" s="31">
        <v>0</v>
      </c>
      <c r="I26" s="3"/>
      <c r="J26" s="31">
        <v>0</v>
      </c>
      <c r="K26" s="2"/>
      <c r="L26" s="31">
        <v>0</v>
      </c>
      <c r="M26" s="2"/>
      <c r="N26" s="31">
        <v>0</v>
      </c>
      <c r="O26" s="2"/>
      <c r="P26" s="29"/>
      <c r="Q26" s="2"/>
      <c r="R26" s="29">
        <v>8563639</v>
      </c>
      <c r="S26" s="2"/>
      <c r="T26" s="28">
        <v>164469642</v>
      </c>
      <c r="U26" s="2"/>
      <c r="V26" s="29">
        <f>SUM(PL!D59)</f>
        <v>-113992624</v>
      </c>
      <c r="W26" s="2"/>
      <c r="X26" s="29">
        <f>+PL!D50+PL!D60</f>
        <v>-16916105</v>
      </c>
      <c r="Y26" s="2"/>
      <c r="Z26" s="28">
        <f>SUM(R26:X26)</f>
        <v>42124552</v>
      </c>
      <c r="AA26" s="2"/>
      <c r="AB26" s="28">
        <f>SUM(F26:P26,Z26)</f>
        <v>42124552</v>
      </c>
      <c r="AC26" s="2"/>
      <c r="AD26" s="28">
        <v>26387623</v>
      </c>
      <c r="AE26" s="2"/>
      <c r="AF26" s="29">
        <f>SUM(AB26:AD26)</f>
        <v>68512175</v>
      </c>
      <c r="AG26" s="1"/>
    </row>
    <row r="27" spans="1:34" ht="18" customHeight="1" x14ac:dyDescent="0.2">
      <c r="A27" s="4" t="s">
        <v>113</v>
      </c>
      <c r="F27" s="3">
        <f>SUM(F25:F26)</f>
        <v>0</v>
      </c>
      <c r="G27" s="2"/>
      <c r="H27" s="3">
        <f>SUM(H25:H26)</f>
        <v>0</v>
      </c>
      <c r="I27" s="3"/>
      <c r="J27" s="3">
        <f>SUM(J25:J26)</f>
        <v>0</v>
      </c>
      <c r="K27" s="2"/>
      <c r="L27" s="3">
        <f>SUM(L25:L26)</f>
        <v>0</v>
      </c>
      <c r="M27" s="2"/>
      <c r="N27" s="3">
        <f>SUM(N25:N26)</f>
        <v>0</v>
      </c>
      <c r="O27" s="2"/>
      <c r="P27" s="3">
        <f>SUM(P25:P26)</f>
        <v>2027761608</v>
      </c>
      <c r="Q27" s="3"/>
      <c r="R27" s="3">
        <f>SUM(R25:R26)</f>
        <v>8563639</v>
      </c>
      <c r="S27" s="3"/>
      <c r="T27" s="3">
        <f>SUM(T25:T26)</f>
        <v>164469642</v>
      </c>
      <c r="U27" s="3"/>
      <c r="V27" s="3">
        <f>SUM(V25:V26)</f>
        <v>-113992624</v>
      </c>
      <c r="W27" s="3"/>
      <c r="X27" s="3">
        <f>SUM(X25:X26)</f>
        <v>-16916105</v>
      </c>
      <c r="Y27" s="3"/>
      <c r="Z27" s="3">
        <f>SUM(Z25:Z26)</f>
        <v>42124552</v>
      </c>
      <c r="AA27" s="3"/>
      <c r="AB27" s="3">
        <f>SUM(AB25:AB26)</f>
        <v>2069886160</v>
      </c>
      <c r="AC27" s="3"/>
      <c r="AD27" s="3">
        <f>SUM(AD25:AD26)</f>
        <v>15292056</v>
      </c>
      <c r="AE27" s="3"/>
      <c r="AF27" s="3">
        <f>SUM(AF25:AF26)</f>
        <v>2085178216</v>
      </c>
      <c r="AG27" s="1"/>
      <c r="AH27" s="1"/>
    </row>
    <row r="28" spans="1:34" s="85" customFormat="1" ht="14.85" customHeight="1" x14ac:dyDescent="0.2">
      <c r="A28" s="85" t="s">
        <v>156</v>
      </c>
      <c r="F28" s="12">
        <v>0</v>
      </c>
      <c r="G28" s="12"/>
      <c r="H28" s="12">
        <v>0</v>
      </c>
      <c r="I28" s="12"/>
      <c r="J28" s="12">
        <v>0</v>
      </c>
      <c r="K28" s="12"/>
      <c r="L28" s="12">
        <v>0</v>
      </c>
      <c r="M28" s="12"/>
      <c r="N28" s="12">
        <v>0</v>
      </c>
      <c r="O28" s="12"/>
      <c r="P28" s="12">
        <v>0</v>
      </c>
      <c r="Q28" s="12"/>
      <c r="R28" s="12">
        <v>0</v>
      </c>
      <c r="S28" s="12"/>
      <c r="T28" s="12">
        <v>0</v>
      </c>
      <c r="U28" s="12"/>
      <c r="V28" s="12">
        <v>0</v>
      </c>
      <c r="W28" s="12"/>
      <c r="X28" s="12">
        <v>0</v>
      </c>
      <c r="Y28" s="12"/>
      <c r="Z28" s="2">
        <f>SUM(R28:X28)</f>
        <v>0</v>
      </c>
      <c r="AA28" s="12"/>
      <c r="AB28" s="2">
        <f>SUM(F28:X28)</f>
        <v>0</v>
      </c>
      <c r="AC28" s="13"/>
      <c r="AD28" s="12">
        <v>-6477506</v>
      </c>
      <c r="AE28" s="13"/>
      <c r="AF28" s="2">
        <f>SUM(AB28:AD28)</f>
        <v>-6477506</v>
      </c>
      <c r="AG28" s="86"/>
    </row>
    <row r="29" spans="1:34" s="85" customFormat="1" ht="14.85" customHeight="1" x14ac:dyDescent="0.2">
      <c r="A29" s="4" t="s">
        <v>157</v>
      </c>
      <c r="F29" s="12">
        <v>0</v>
      </c>
      <c r="G29" s="12"/>
      <c r="H29" s="12">
        <v>0</v>
      </c>
      <c r="I29" s="12"/>
      <c r="J29" s="12">
        <v>0</v>
      </c>
      <c r="K29" s="12"/>
      <c r="L29" s="12">
        <v>0</v>
      </c>
      <c r="M29" s="12"/>
      <c r="N29" s="12">
        <v>0</v>
      </c>
      <c r="O29" s="12"/>
      <c r="P29" s="12">
        <v>160130074</v>
      </c>
      <c r="Q29" s="12"/>
      <c r="R29" s="12">
        <v>0</v>
      </c>
      <c r="S29" s="12"/>
      <c r="T29" s="12">
        <v>0</v>
      </c>
      <c r="U29" s="12"/>
      <c r="V29" s="12">
        <v>-160130074</v>
      </c>
      <c r="W29" s="12"/>
      <c r="X29" s="12">
        <v>0</v>
      </c>
      <c r="Y29" s="12"/>
      <c r="Z29" s="2">
        <f>SUM(R29:X29)</f>
        <v>-160130074</v>
      </c>
      <c r="AA29" s="12"/>
      <c r="AB29" s="2">
        <f t="shared" ref="AB29" si="4">SUM(F29:X29)</f>
        <v>0</v>
      </c>
      <c r="AC29" s="13"/>
      <c r="AD29" s="12">
        <v>0</v>
      </c>
      <c r="AE29" s="13"/>
      <c r="AF29" s="2">
        <f t="shared" ref="AF29" si="5">SUM(AB29:AD29)</f>
        <v>0</v>
      </c>
      <c r="AG29" s="86"/>
    </row>
    <row r="30" spans="1:34" s="85" customFormat="1" ht="14.85" customHeight="1" x14ac:dyDescent="0.2">
      <c r="A30" s="4" t="s">
        <v>254</v>
      </c>
      <c r="F30" s="3"/>
      <c r="G30" s="2"/>
      <c r="H30" s="3"/>
      <c r="I30" s="2"/>
      <c r="J30" s="3"/>
      <c r="K30" s="2"/>
      <c r="L30" s="3"/>
      <c r="M30" s="2"/>
      <c r="N30" s="3"/>
      <c r="O30" s="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86"/>
    </row>
    <row r="31" spans="1:34" s="85" customFormat="1" ht="14.85" customHeight="1" x14ac:dyDescent="0.2">
      <c r="A31" s="4" t="s">
        <v>255</v>
      </c>
      <c r="F31" s="12">
        <v>0</v>
      </c>
      <c r="G31" s="12"/>
      <c r="H31" s="12">
        <v>0</v>
      </c>
      <c r="I31" s="12"/>
      <c r="J31" s="12">
        <v>0</v>
      </c>
      <c r="K31" s="12"/>
      <c r="L31" s="12">
        <v>0</v>
      </c>
      <c r="M31" s="12"/>
      <c r="N31" s="12">
        <v>0</v>
      </c>
      <c r="O31" s="12"/>
      <c r="P31" s="12">
        <v>0</v>
      </c>
      <c r="Q31" s="12"/>
      <c r="R31" s="12">
        <v>0</v>
      </c>
      <c r="S31" s="12"/>
      <c r="T31" s="12">
        <f>-P31</f>
        <v>0</v>
      </c>
      <c r="U31" s="12"/>
      <c r="V31" s="12">
        <v>0</v>
      </c>
      <c r="W31" s="12"/>
      <c r="X31" s="12">
        <v>0</v>
      </c>
      <c r="Y31" s="12"/>
      <c r="Z31" s="2">
        <f>SUM(R31:X31)</f>
        <v>0</v>
      </c>
      <c r="AA31" s="12"/>
      <c r="AB31" s="2">
        <f t="shared" ref="AB31" si="6">SUM(F31:X31)</f>
        <v>0</v>
      </c>
      <c r="AC31" s="13"/>
      <c r="AD31" s="12">
        <v>129555425</v>
      </c>
      <c r="AE31" s="13"/>
      <c r="AF31" s="2">
        <f t="shared" ref="AF31" si="7">SUM(AB31:AD31)</f>
        <v>129555425</v>
      </c>
      <c r="AG31" s="86"/>
    </row>
    <row r="32" spans="1:34" ht="18" customHeight="1" x14ac:dyDescent="0.2">
      <c r="A32" s="4" t="s">
        <v>151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1"/>
      <c r="AD32" s="2"/>
      <c r="AE32" s="1"/>
      <c r="AF32" s="1"/>
      <c r="AG32" s="1"/>
      <c r="AH32" s="1"/>
    </row>
    <row r="33" spans="1:34" ht="18" customHeight="1" x14ac:dyDescent="0.2">
      <c r="A33" s="4" t="s">
        <v>159</v>
      </c>
      <c r="F33" s="12">
        <v>0</v>
      </c>
      <c r="G33" s="12"/>
      <c r="H33" s="12">
        <v>0</v>
      </c>
      <c r="I33" s="12"/>
      <c r="J33" s="12">
        <v>0</v>
      </c>
      <c r="K33" s="12"/>
      <c r="L33" s="12">
        <v>0</v>
      </c>
      <c r="M33" s="12"/>
      <c r="N33" s="12">
        <v>0</v>
      </c>
      <c r="O33" s="12"/>
      <c r="P33" s="12">
        <v>34545034</v>
      </c>
      <c r="Q33" s="12"/>
      <c r="R33" s="12">
        <v>0</v>
      </c>
      <c r="S33" s="12"/>
      <c r="T33" s="12">
        <v>-33997987</v>
      </c>
      <c r="U33" s="12"/>
      <c r="V33" s="12">
        <v>0</v>
      </c>
      <c r="W33" s="12"/>
      <c r="X33" s="12">
        <v>0</v>
      </c>
      <c r="Y33" s="12"/>
      <c r="Z33" s="2">
        <f>SUM(R33:X33)</f>
        <v>-33997987</v>
      </c>
      <c r="AA33" s="12"/>
      <c r="AB33" s="2">
        <f t="shared" ref="AB33" si="8">SUM(F33:X33)</f>
        <v>547047</v>
      </c>
      <c r="AC33" s="13"/>
      <c r="AD33" s="12">
        <v>-547047</v>
      </c>
      <c r="AE33" s="13"/>
      <c r="AF33" s="13">
        <f>SUM(AB33:AD33)</f>
        <v>0</v>
      </c>
      <c r="AH33" s="1"/>
    </row>
    <row r="34" spans="1:34" ht="18" customHeight="1" x14ac:dyDescent="0.2">
      <c r="A34" s="4" t="s">
        <v>256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2"/>
      <c r="AA34" s="12"/>
      <c r="AB34" s="2"/>
      <c r="AC34" s="13"/>
      <c r="AD34" s="12"/>
      <c r="AE34" s="13"/>
      <c r="AF34" s="13"/>
      <c r="AH34" s="1"/>
    </row>
    <row r="35" spans="1:34" ht="18" customHeight="1" x14ac:dyDescent="0.2">
      <c r="A35" s="4" t="s">
        <v>158</v>
      </c>
      <c r="F35" s="87"/>
      <c r="AH35" s="1"/>
    </row>
    <row r="36" spans="1:34" ht="18" customHeight="1" x14ac:dyDescent="0.2">
      <c r="A36" s="4" t="s">
        <v>160</v>
      </c>
      <c r="F36" s="12">
        <v>0</v>
      </c>
      <c r="G36" s="12"/>
      <c r="H36" s="12">
        <v>0</v>
      </c>
      <c r="I36" s="12"/>
      <c r="J36" s="12">
        <v>0</v>
      </c>
      <c r="K36" s="12"/>
      <c r="L36" s="12">
        <v>0</v>
      </c>
      <c r="M36" s="12"/>
      <c r="N36" s="12">
        <v>0</v>
      </c>
      <c r="O36" s="12"/>
      <c r="P36" s="12">
        <v>0</v>
      </c>
      <c r="Q36" s="12"/>
      <c r="R36" s="12">
        <v>0</v>
      </c>
      <c r="S36" s="12"/>
      <c r="T36" s="12">
        <v>0</v>
      </c>
      <c r="U36" s="12"/>
      <c r="V36" s="12">
        <v>0</v>
      </c>
      <c r="W36" s="12"/>
      <c r="X36" s="12">
        <f>-P36</f>
        <v>0</v>
      </c>
      <c r="Y36" s="12"/>
      <c r="Z36" s="2">
        <f>SUM(R36:X36)</f>
        <v>0</v>
      </c>
      <c r="AA36" s="12"/>
      <c r="AB36" s="12">
        <v>0</v>
      </c>
      <c r="AC36" s="13"/>
      <c r="AD36" s="12">
        <v>-149298167</v>
      </c>
      <c r="AE36" s="13"/>
      <c r="AF36" s="13">
        <f>SUM(AB36:AD36)</f>
        <v>-149298167</v>
      </c>
      <c r="AH36" s="1"/>
    </row>
    <row r="37" spans="1:34" ht="18" customHeight="1" x14ac:dyDescent="0.2">
      <c r="A37" s="4" t="s">
        <v>161</v>
      </c>
      <c r="F37" s="12">
        <v>0</v>
      </c>
      <c r="G37" s="12"/>
      <c r="H37" s="12">
        <v>0</v>
      </c>
      <c r="I37" s="12"/>
      <c r="J37" s="12">
        <v>0</v>
      </c>
      <c r="K37" s="12"/>
      <c r="L37" s="12">
        <v>0</v>
      </c>
      <c r="M37" s="12"/>
      <c r="N37" s="12">
        <v>0</v>
      </c>
      <c r="O37" s="12"/>
      <c r="P37" s="12">
        <v>-233352959</v>
      </c>
      <c r="Q37" s="12"/>
      <c r="R37" s="12">
        <v>0</v>
      </c>
      <c r="S37" s="12"/>
      <c r="T37" s="12">
        <v>0</v>
      </c>
      <c r="U37" s="12"/>
      <c r="V37" s="12">
        <v>0</v>
      </c>
      <c r="W37" s="12"/>
      <c r="X37" s="12">
        <v>0</v>
      </c>
      <c r="Y37" s="12"/>
      <c r="Z37" s="12">
        <v>0</v>
      </c>
      <c r="AA37" s="12"/>
      <c r="AB37" s="2">
        <f t="shared" ref="AB37" si="9">SUM(F37:X37)</f>
        <v>-233352959</v>
      </c>
      <c r="AC37" s="13"/>
      <c r="AD37" s="12">
        <v>0</v>
      </c>
      <c r="AE37" s="13"/>
      <c r="AF37" s="13">
        <f t="shared" ref="AF37" si="10">SUM(AB37:AD37)</f>
        <v>-233352959</v>
      </c>
      <c r="AH37" s="1"/>
    </row>
    <row r="38" spans="1:34" ht="18" customHeight="1" thickBot="1" x14ac:dyDescent="0.25">
      <c r="A38" s="15" t="s">
        <v>162</v>
      </c>
      <c r="B38" s="15"/>
      <c r="C38" s="15"/>
      <c r="D38" s="15"/>
      <c r="E38" s="15"/>
      <c r="F38" s="5">
        <f>SUM(F24,F27:F37)</f>
        <v>1666827010</v>
      </c>
      <c r="G38" s="1"/>
      <c r="H38" s="5">
        <f>SUM(H24,H27:H37)</f>
        <v>2062460582</v>
      </c>
      <c r="I38" s="2"/>
      <c r="J38" s="5">
        <f>SUM(J24,J27:J37)</f>
        <v>-7372391</v>
      </c>
      <c r="K38" s="1"/>
      <c r="L38" s="5">
        <f>SUM(L24,L27:L37)</f>
        <v>568130588</v>
      </c>
      <c r="M38" s="1"/>
      <c r="N38" s="5">
        <f>SUM(N24,N27:N37)</f>
        <v>211675358</v>
      </c>
      <c r="O38" s="1"/>
      <c r="P38" s="5">
        <f>SUM(P24,P27:P37)</f>
        <v>3045576419</v>
      </c>
      <c r="Q38" s="1"/>
      <c r="R38" s="5">
        <f>SUM(R24,R27:R37)</f>
        <v>133795873</v>
      </c>
      <c r="S38" s="2"/>
      <c r="T38" s="5">
        <f>SUM(T24,T27:T37)</f>
        <v>10383764758</v>
      </c>
      <c r="U38" s="1"/>
      <c r="V38" s="5">
        <f>SUM(V24,V27:V37)</f>
        <v>-72624199</v>
      </c>
      <c r="W38" s="1"/>
      <c r="X38" s="5">
        <f>SUM(X24,X27:X37)</f>
        <v>-26359171</v>
      </c>
      <c r="Y38" s="1"/>
      <c r="Z38" s="5">
        <f>SUM(Z24,Z27:Z37)</f>
        <v>10418577261</v>
      </c>
      <c r="AA38" s="1"/>
      <c r="AB38" s="5">
        <f>SUM(AB24,AB27:AB37)</f>
        <v>17965874827</v>
      </c>
      <c r="AC38" s="1"/>
      <c r="AD38" s="5">
        <f>SUM(AD24,AD27:AD37)</f>
        <v>149256297</v>
      </c>
      <c r="AE38" s="1"/>
      <c r="AF38" s="5">
        <f>SUM(AF24,AF27:AF37)</f>
        <v>18115131124</v>
      </c>
    </row>
    <row r="39" spans="1:34" ht="10.5" customHeight="1" thickTop="1" x14ac:dyDescent="0.2">
      <c r="A39" s="15"/>
      <c r="B39" s="15"/>
      <c r="C39" s="15"/>
      <c r="D39" s="15"/>
      <c r="E39" s="15"/>
      <c r="F39" s="1">
        <f>SUM(F22-BS!F75)</f>
        <v>0</v>
      </c>
      <c r="H39" s="1">
        <f>SUM(H22-BS!F76)</f>
        <v>0</v>
      </c>
      <c r="I39" s="1"/>
      <c r="J39" s="1"/>
      <c r="L39" s="1">
        <f>SUM(L22-BS!F79)</f>
        <v>0</v>
      </c>
      <c r="N39" s="1">
        <f>SUM(N22-BS!F81)</f>
        <v>0</v>
      </c>
      <c r="P39" s="1">
        <f>SUM(P22-BS!F82)</f>
        <v>0</v>
      </c>
      <c r="Z39" s="1">
        <f>SUM(Z22-BS!F83)</f>
        <v>0</v>
      </c>
      <c r="AB39" s="1">
        <f>SUM(AB22-BS!F84)</f>
        <v>0</v>
      </c>
      <c r="AD39" s="1">
        <f>SUM(AD22-BS!F85)</f>
        <v>0</v>
      </c>
      <c r="AF39" s="1">
        <f>SUM(AF22-BS!F86)</f>
        <v>0</v>
      </c>
    </row>
    <row r="40" spans="1:34" ht="10.5" customHeight="1" x14ac:dyDescent="0.2">
      <c r="F40" s="1">
        <f>SUM(F38-BS!D75)</f>
        <v>0</v>
      </c>
      <c r="H40" s="1">
        <f>SUM(H38-BS!D76)</f>
        <v>0</v>
      </c>
      <c r="I40" s="1"/>
      <c r="J40" s="1"/>
      <c r="L40" s="1">
        <f>SUM(L38-BS!D79)</f>
        <v>0</v>
      </c>
      <c r="N40" s="1">
        <f>SUM(N38-BS!D81)</f>
        <v>0</v>
      </c>
      <c r="P40" s="1">
        <f>SUM(P38-BS!D82)</f>
        <v>0</v>
      </c>
      <c r="Z40" s="1">
        <f>SUM(Z38-BS!D83)</f>
        <v>0</v>
      </c>
      <c r="AA40" s="1"/>
      <c r="AB40" s="1">
        <f>SUM(AB38-BS!D84)</f>
        <v>0</v>
      </c>
      <c r="AC40" s="1"/>
      <c r="AD40" s="1">
        <f>SUM(AD38-BS!D85)</f>
        <v>0</v>
      </c>
      <c r="AE40" s="1"/>
      <c r="AF40" s="1">
        <f>SUM(AF38-BS!D86)</f>
        <v>0</v>
      </c>
    </row>
    <row r="41" spans="1:34" ht="18" customHeight="1" x14ac:dyDescent="0.2">
      <c r="A41" s="4" t="s">
        <v>31</v>
      </c>
    </row>
  </sheetData>
  <mergeCells count="7">
    <mergeCell ref="R8:X8"/>
    <mergeCell ref="R7:Z7"/>
    <mergeCell ref="A1:AD1"/>
    <mergeCell ref="A2:AD2"/>
    <mergeCell ref="A3:AD3"/>
    <mergeCell ref="F5:AF5"/>
    <mergeCell ref="F6:AB6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70" fitToHeight="0" orientation="landscape" r:id="rId1"/>
  <rowBreaks count="5" manualBreakCount="5">
    <brk id="89" max="16383" man="1"/>
    <brk id="132" max="16383" man="1"/>
    <brk id="150" max="16383" man="1"/>
    <brk id="189" max="16383" man="1"/>
    <brk id="2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X25"/>
  <sheetViews>
    <sheetView showGridLines="0" view="pageBreakPreview" zoomScale="90" zoomScaleNormal="100" zoomScaleSheetLayoutView="90" workbookViewId="0">
      <selection activeCell="AL66" sqref="AL66"/>
    </sheetView>
  </sheetViews>
  <sheetFormatPr defaultColWidth="9.42578125" defaultRowHeight="18.75" customHeight="1" x14ac:dyDescent="0.2"/>
  <cols>
    <col min="1" max="1" width="28.85546875" style="89" customWidth="1"/>
    <col min="2" max="2" width="2" style="89" customWidth="1"/>
    <col min="3" max="3" width="8.42578125" style="89" customWidth="1"/>
    <col min="4" max="4" width="2.5703125" style="89" customWidth="1"/>
    <col min="5" max="5" width="13.5703125" style="89" customWidth="1"/>
    <col min="6" max="6" width="1.5703125" style="89" customWidth="1"/>
    <col min="7" max="7" width="13.5703125" style="89" customWidth="1"/>
    <col min="8" max="8" width="1.5703125" style="89" customWidth="1"/>
    <col min="9" max="9" width="13.5703125" style="89" customWidth="1"/>
    <col min="10" max="10" width="1.5703125" style="89" customWidth="1"/>
    <col min="11" max="11" width="13.5703125" style="89" customWidth="1"/>
    <col min="12" max="12" width="1.5703125" style="89" customWidth="1"/>
    <col min="13" max="13" width="16.42578125" style="89" customWidth="1"/>
    <col min="14" max="14" width="1.5703125" style="89" customWidth="1"/>
    <col min="15" max="15" width="13.5703125" style="89" customWidth="1"/>
    <col min="16" max="16" width="1.5703125" style="89" customWidth="1"/>
    <col min="17" max="17" width="13.5703125" style="89" customWidth="1"/>
    <col min="18" max="18" width="0.5703125" style="89" customWidth="1"/>
    <col min="19" max="19" width="12.42578125" style="89" customWidth="1"/>
    <col min="20" max="24" width="9.42578125" style="89" hidden="1" customWidth="1"/>
    <col min="25" max="16384" width="9.42578125" style="89"/>
  </cols>
  <sheetData>
    <row r="1" spans="1:24" s="88" customFormat="1" ht="18.75" customHeight="1" x14ac:dyDescent="0.2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24" s="88" customFormat="1" ht="18.75" customHeight="1" x14ac:dyDescent="0.2">
      <c r="A2" s="124" t="s">
        <v>163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24" s="88" customFormat="1" ht="18.75" customHeight="1" x14ac:dyDescent="0.2">
      <c r="A3" s="124" t="s">
        <v>73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</row>
    <row r="4" spans="1:24" ht="18.75" customHeight="1" x14ac:dyDescent="0.2">
      <c r="Q4" s="90" t="s">
        <v>3</v>
      </c>
    </row>
    <row r="5" spans="1:24" ht="18.75" customHeight="1" x14ac:dyDescent="0.2">
      <c r="E5" s="125" t="s">
        <v>5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24" s="91" customFormat="1" ht="18.75" customHeight="1" x14ac:dyDescent="0.2">
      <c r="I6" s="123"/>
      <c r="J6" s="123"/>
      <c r="K6" s="123"/>
      <c r="M6" s="126" t="s">
        <v>66</v>
      </c>
      <c r="N6" s="126"/>
      <c r="O6" s="126"/>
      <c r="Q6" s="93"/>
    </row>
    <row r="7" spans="1:24" s="91" customFormat="1" ht="18.75" customHeight="1" x14ac:dyDescent="0.2">
      <c r="E7" s="91" t="s">
        <v>54</v>
      </c>
      <c r="I7" s="94"/>
      <c r="J7" s="94" t="s">
        <v>63</v>
      </c>
      <c r="K7" s="94"/>
      <c r="M7" s="92" t="s">
        <v>101</v>
      </c>
      <c r="O7" s="91" t="s">
        <v>126</v>
      </c>
      <c r="Q7" s="93"/>
    </row>
    <row r="8" spans="1:24" s="91" customFormat="1" ht="18.75" customHeight="1" x14ac:dyDescent="0.2">
      <c r="E8" s="91" t="s">
        <v>128</v>
      </c>
      <c r="G8" s="91" t="s">
        <v>129</v>
      </c>
      <c r="I8" s="91" t="s">
        <v>131</v>
      </c>
      <c r="M8" s="91" t="s">
        <v>164</v>
      </c>
      <c r="O8" s="91" t="s">
        <v>136</v>
      </c>
      <c r="Q8" s="91" t="s">
        <v>165</v>
      </c>
    </row>
    <row r="9" spans="1:24" s="91" customFormat="1" ht="18.600000000000001" customHeight="1" x14ac:dyDescent="0.2">
      <c r="C9" s="89"/>
      <c r="E9" s="94" t="s">
        <v>139</v>
      </c>
      <c r="G9" s="94" t="s">
        <v>140</v>
      </c>
      <c r="I9" s="94" t="s">
        <v>142</v>
      </c>
      <c r="K9" s="94" t="s">
        <v>143</v>
      </c>
      <c r="M9" s="94" t="s">
        <v>145</v>
      </c>
      <c r="O9" s="94" t="s">
        <v>146</v>
      </c>
      <c r="Q9" s="94" t="s">
        <v>149</v>
      </c>
    </row>
    <row r="10" spans="1:24" ht="18.75" customHeight="1" x14ac:dyDescent="0.2">
      <c r="A10" s="88" t="s">
        <v>166</v>
      </c>
      <c r="B10" s="88"/>
      <c r="E10" s="95">
        <v>1666827010</v>
      </c>
      <c r="F10" s="96"/>
      <c r="G10" s="95">
        <v>2062460582</v>
      </c>
      <c r="H10" s="96"/>
      <c r="I10" s="95">
        <v>211675358</v>
      </c>
      <c r="J10" s="96"/>
      <c r="K10" s="95">
        <v>229864351</v>
      </c>
      <c r="L10" s="96"/>
      <c r="M10" s="95">
        <v>144051429</v>
      </c>
      <c r="N10" s="96"/>
      <c r="O10" s="95">
        <f>SUM(M10:N10)</f>
        <v>144051429</v>
      </c>
      <c r="P10" s="95"/>
      <c r="Q10" s="95">
        <f>SUM(E10:K10,O10)</f>
        <v>4314878730</v>
      </c>
    </row>
    <row r="11" spans="1:24" ht="18.75" customHeight="1" x14ac:dyDescent="0.2">
      <c r="A11" s="89" t="s">
        <v>93</v>
      </c>
      <c r="E11" s="97">
        <v>0</v>
      </c>
      <c r="F11" s="96"/>
      <c r="G11" s="97">
        <v>0</v>
      </c>
      <c r="H11" s="96"/>
      <c r="I11" s="97">
        <v>0</v>
      </c>
      <c r="J11" s="96"/>
      <c r="K11" s="97">
        <f>SUM(PL!J29)</f>
        <v>768607782</v>
      </c>
      <c r="L11" s="96"/>
      <c r="M11" s="97">
        <v>0</v>
      </c>
      <c r="N11" s="96"/>
      <c r="O11" s="97">
        <f>SUM(M11:N11)</f>
        <v>0</v>
      </c>
      <c r="P11" s="95"/>
      <c r="Q11" s="97">
        <f>SUM(E11:K11,O11)</f>
        <v>768607782</v>
      </c>
    </row>
    <row r="12" spans="1:24" ht="18.75" customHeight="1" x14ac:dyDescent="0.2">
      <c r="A12" s="89" t="s">
        <v>112</v>
      </c>
      <c r="E12" s="98">
        <v>0</v>
      </c>
      <c r="F12" s="96"/>
      <c r="G12" s="98">
        <v>0</v>
      </c>
      <c r="H12" s="96"/>
      <c r="I12" s="98">
        <v>0</v>
      </c>
      <c r="J12" s="96"/>
      <c r="K12" s="98">
        <v>0</v>
      </c>
      <c r="L12" s="96"/>
      <c r="M12" s="98">
        <v>0</v>
      </c>
      <c r="N12" s="96"/>
      <c r="O12" s="99">
        <f>SUM(M12:N12)</f>
        <v>0</v>
      </c>
      <c r="P12" s="95"/>
      <c r="Q12" s="99">
        <f>SUM(E12:K12,O12)</f>
        <v>0</v>
      </c>
    </row>
    <row r="13" spans="1:24" ht="18.75" customHeight="1" x14ac:dyDescent="0.2">
      <c r="A13" s="89" t="s">
        <v>113</v>
      </c>
      <c r="E13" s="100">
        <f>SUM(E11:E12)</f>
        <v>0</v>
      </c>
      <c r="F13" s="96"/>
      <c r="G13" s="100">
        <f>SUM(G11:G12)</f>
        <v>0</v>
      </c>
      <c r="H13" s="96"/>
      <c r="I13" s="100">
        <f>SUM(I11:I12)</f>
        <v>0</v>
      </c>
      <c r="J13" s="96"/>
      <c r="K13" s="100">
        <f>SUM(K11:K12)</f>
        <v>768607782</v>
      </c>
      <c r="L13" s="96"/>
      <c r="M13" s="100">
        <f>SUM(M11:M12)</f>
        <v>0</v>
      </c>
      <c r="N13" s="96"/>
      <c r="O13" s="100">
        <f>SUM(O11:O12)</f>
        <v>0</v>
      </c>
      <c r="P13" s="95"/>
      <c r="Q13" s="100">
        <f>SUM(Q11:Q12)</f>
        <v>768607782</v>
      </c>
    </row>
    <row r="14" spans="1:24" ht="18.75" customHeight="1" x14ac:dyDescent="0.2">
      <c r="A14" s="89" t="s">
        <v>161</v>
      </c>
      <c r="C14" s="101"/>
      <c r="E14" s="100">
        <v>0</v>
      </c>
      <c r="F14" s="96"/>
      <c r="G14" s="100">
        <v>0</v>
      </c>
      <c r="H14" s="96"/>
      <c r="I14" s="100">
        <v>0</v>
      </c>
      <c r="J14" s="96"/>
      <c r="K14" s="100">
        <v>-225018928</v>
      </c>
      <c r="L14" s="96"/>
      <c r="M14" s="100">
        <v>0</v>
      </c>
      <c r="N14" s="96"/>
      <c r="O14" s="100">
        <v>0</v>
      </c>
      <c r="P14" s="100"/>
      <c r="Q14" s="95">
        <f>SUM(E14:M14)</f>
        <v>-225018928</v>
      </c>
    </row>
    <row r="15" spans="1:24" ht="18.75" customHeight="1" thickBot="1" x14ac:dyDescent="0.25">
      <c r="A15" s="88" t="s">
        <v>154</v>
      </c>
      <c r="B15" s="88"/>
      <c r="E15" s="102">
        <f>SUM(E10,E13:E14)</f>
        <v>1666827010</v>
      </c>
      <c r="F15" s="96"/>
      <c r="G15" s="102">
        <f>SUM(G10,G13:G14)</f>
        <v>2062460582</v>
      </c>
      <c r="H15" s="96"/>
      <c r="I15" s="102">
        <f>SUM(I10,I13:I14)</f>
        <v>211675358</v>
      </c>
      <c r="J15" s="96"/>
      <c r="K15" s="102">
        <f>SUM(K10,K13:K14)</f>
        <v>773453205</v>
      </c>
      <c r="L15" s="96"/>
      <c r="M15" s="102">
        <f>SUM(M10,M13:M14)</f>
        <v>144051429</v>
      </c>
      <c r="N15" s="96"/>
      <c r="O15" s="102">
        <f>SUM(O10,O13:O14)</f>
        <v>144051429</v>
      </c>
      <c r="P15" s="95"/>
      <c r="Q15" s="102">
        <f>SUM(Q10,Q13:Q14)</f>
        <v>4858467584</v>
      </c>
      <c r="S15" s="103"/>
    </row>
    <row r="16" spans="1:24" ht="18.75" customHeight="1" thickTop="1" x14ac:dyDescent="0.2"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</row>
    <row r="17" spans="1:17" ht="18.75" customHeight="1" x14ac:dyDescent="0.2">
      <c r="A17" s="88" t="s">
        <v>155</v>
      </c>
      <c r="B17" s="88"/>
      <c r="E17" s="95">
        <f>E15</f>
        <v>1666827010</v>
      </c>
      <c r="F17" s="96"/>
      <c r="G17" s="95">
        <f>G15</f>
        <v>2062460582</v>
      </c>
      <c r="H17" s="96"/>
      <c r="I17" s="95">
        <f>I15</f>
        <v>211675358</v>
      </c>
      <c r="J17" s="96"/>
      <c r="K17" s="95">
        <f>K15</f>
        <v>773453205</v>
      </c>
      <c r="L17" s="96"/>
      <c r="M17" s="95">
        <f>M15</f>
        <v>144051429</v>
      </c>
      <c r="N17" s="96"/>
      <c r="O17" s="95">
        <f>O15</f>
        <v>144051429</v>
      </c>
      <c r="P17" s="95"/>
      <c r="Q17" s="95">
        <f>SUM(E17:M17)</f>
        <v>4858467584</v>
      </c>
    </row>
    <row r="18" spans="1:17" ht="18.75" customHeight="1" x14ac:dyDescent="0.2">
      <c r="A18" s="89" t="s">
        <v>93</v>
      </c>
      <c r="E18" s="97">
        <v>0</v>
      </c>
      <c r="F18" s="96"/>
      <c r="G18" s="97">
        <v>0</v>
      </c>
      <c r="H18" s="96"/>
      <c r="I18" s="97">
        <v>0</v>
      </c>
      <c r="J18" s="96"/>
      <c r="K18" s="97">
        <f>SUM(PL!H29)</f>
        <v>90808824</v>
      </c>
      <c r="L18" s="96"/>
      <c r="M18" s="97">
        <v>0</v>
      </c>
      <c r="N18" s="96"/>
      <c r="O18" s="97">
        <f>SUM(M18:N18)</f>
        <v>0</v>
      </c>
      <c r="P18" s="95"/>
      <c r="Q18" s="97">
        <f>SUM(E18:M18)</f>
        <v>90808824</v>
      </c>
    </row>
    <row r="19" spans="1:17" ht="18.75" customHeight="1" x14ac:dyDescent="0.2">
      <c r="A19" s="89" t="s">
        <v>112</v>
      </c>
      <c r="E19" s="98">
        <v>0</v>
      </c>
      <c r="F19" s="96"/>
      <c r="G19" s="98">
        <v>0</v>
      </c>
      <c r="H19" s="96"/>
      <c r="I19" s="98">
        <v>0</v>
      </c>
      <c r="J19" s="96"/>
      <c r="K19" s="98">
        <v>0</v>
      </c>
      <c r="L19" s="96"/>
      <c r="M19" s="105">
        <v>0</v>
      </c>
      <c r="N19" s="96"/>
      <c r="O19" s="99">
        <f>SUM(M19:N19)</f>
        <v>0</v>
      </c>
      <c r="P19" s="100"/>
      <c r="Q19" s="99">
        <f>SUM(E19:M19)</f>
        <v>0</v>
      </c>
    </row>
    <row r="20" spans="1:17" ht="18.75" customHeight="1" x14ac:dyDescent="0.2">
      <c r="A20" s="89" t="s">
        <v>113</v>
      </c>
      <c r="E20" s="100">
        <f>SUM(E18:E19)</f>
        <v>0</v>
      </c>
      <c r="F20" s="96"/>
      <c r="G20" s="100">
        <f>SUM(G18:G19)</f>
        <v>0</v>
      </c>
      <c r="H20" s="96"/>
      <c r="I20" s="100">
        <f>SUM(I18:I19)</f>
        <v>0</v>
      </c>
      <c r="J20" s="96"/>
      <c r="K20" s="100">
        <f>SUM(K18:K19)</f>
        <v>90808824</v>
      </c>
      <c r="L20" s="96"/>
      <c r="M20" s="100">
        <f>SUM(M18:M19)</f>
        <v>0</v>
      </c>
      <c r="N20" s="96"/>
      <c r="O20" s="100">
        <f>SUM(O18:O19)</f>
        <v>0</v>
      </c>
      <c r="P20" s="100"/>
      <c r="Q20" s="100">
        <f>SUM(Q18:Q19)</f>
        <v>90808824</v>
      </c>
    </row>
    <row r="21" spans="1:17" ht="18.75" customHeight="1" x14ac:dyDescent="0.2">
      <c r="A21" s="89" t="s">
        <v>161</v>
      </c>
      <c r="C21" s="101"/>
      <c r="E21" s="100">
        <v>0</v>
      </c>
      <c r="F21" s="96"/>
      <c r="G21" s="100">
        <v>0</v>
      </c>
      <c r="H21" s="96"/>
      <c r="I21" s="100">
        <v>0</v>
      </c>
      <c r="J21" s="96"/>
      <c r="K21" s="100">
        <v>-233352959</v>
      </c>
      <c r="L21" s="96"/>
      <c r="M21" s="100">
        <v>0</v>
      </c>
      <c r="N21" s="96"/>
      <c r="O21" s="100">
        <v>0</v>
      </c>
      <c r="P21" s="100"/>
      <c r="Q21" s="95">
        <f>SUM(E21:M21)</f>
        <v>-233352959</v>
      </c>
    </row>
    <row r="22" spans="1:17" ht="18.75" customHeight="1" thickBot="1" x14ac:dyDescent="0.25">
      <c r="A22" s="88" t="s">
        <v>162</v>
      </c>
      <c r="B22" s="88"/>
      <c r="E22" s="102">
        <f>SUM(E17,E20:E21)</f>
        <v>1666827010</v>
      </c>
      <c r="F22" s="96"/>
      <c r="G22" s="102">
        <f>SUM(G17,G20:G21)</f>
        <v>2062460582</v>
      </c>
      <c r="H22" s="96"/>
      <c r="I22" s="102">
        <f>SUM(I17,I20:I21)</f>
        <v>211675358</v>
      </c>
      <c r="J22" s="96"/>
      <c r="K22" s="102">
        <f>SUM(K17,K20:K21)</f>
        <v>630909070</v>
      </c>
      <c r="L22" s="96"/>
      <c r="M22" s="102">
        <f>SUM(M17,M20:M21)</f>
        <v>144051429</v>
      </c>
      <c r="N22" s="96"/>
      <c r="O22" s="102">
        <f>SUM(O17,O20:O21)</f>
        <v>144051429</v>
      </c>
      <c r="P22" s="95"/>
      <c r="Q22" s="102">
        <f>SUM(Q17,Q20:Q21)</f>
        <v>4715923449</v>
      </c>
    </row>
    <row r="23" spans="1:17" ht="18.75" customHeight="1" thickTop="1" x14ac:dyDescent="0.2">
      <c r="E23" s="95">
        <f>SUM(E15-BS!J75)</f>
        <v>0</v>
      </c>
      <c r="F23" s="96"/>
      <c r="G23" s="95">
        <f>SUM(G15-BS!J76)</f>
        <v>0</v>
      </c>
      <c r="H23" s="96"/>
      <c r="I23" s="95">
        <f>SUM(I15-BS!J81)</f>
        <v>0</v>
      </c>
      <c r="J23" s="96"/>
      <c r="K23" s="95">
        <f>SUM(K15-BS!J82)</f>
        <v>0</v>
      </c>
      <c r="L23" s="96"/>
      <c r="M23" s="95"/>
      <c r="N23" s="96"/>
      <c r="O23" s="95">
        <f>SUM(O15-BS!J83)</f>
        <v>0</v>
      </c>
      <c r="P23" s="95"/>
      <c r="Q23" s="95">
        <f>SUM(Q15-BS!J86)</f>
        <v>0</v>
      </c>
    </row>
    <row r="24" spans="1:17" ht="18.75" customHeight="1" x14ac:dyDescent="0.2">
      <c r="E24" s="95">
        <f>SUM(E22-BS!H75)</f>
        <v>0</v>
      </c>
      <c r="F24" s="96"/>
      <c r="G24" s="95">
        <f>SUM(G22-BS!H76)</f>
        <v>0</v>
      </c>
      <c r="H24" s="96"/>
      <c r="I24" s="95">
        <f>SUM(I22-BS!H81)</f>
        <v>0</v>
      </c>
      <c r="J24" s="96"/>
      <c r="K24" s="96">
        <f>SUM(K22-BS!H82)</f>
        <v>0</v>
      </c>
      <c r="L24" s="96"/>
      <c r="M24" s="95"/>
      <c r="N24" s="96"/>
      <c r="O24" s="95">
        <f>SUM(O22-BS!H83)</f>
        <v>0</v>
      </c>
      <c r="P24" s="95"/>
      <c r="Q24" s="95">
        <f>SUM(Q22-BS!H86)</f>
        <v>0</v>
      </c>
    </row>
    <row r="25" spans="1:17" ht="18.75" customHeight="1" x14ac:dyDescent="0.2">
      <c r="A25" s="89" t="s">
        <v>31</v>
      </c>
    </row>
  </sheetData>
  <mergeCells count="6">
    <mergeCell ref="I6:K6"/>
    <mergeCell ref="A3:X3"/>
    <mergeCell ref="A1:Q1"/>
    <mergeCell ref="A2:Q2"/>
    <mergeCell ref="E5:Q5"/>
    <mergeCell ref="M6:O6"/>
  </mergeCells>
  <phoneticPr fontId="8" type="noConversion"/>
  <printOptions horizontalCentered="1"/>
  <pageMargins left="0.39370078740157483" right="0.39370078740157483" top="0.78740157480314965" bottom="0.19685039370078741" header="0.19685039370078741" footer="0.19685039370078741"/>
  <pageSetup paperSize="9" scale="94" fitToHeight="0" orientation="landscape" r:id="rId1"/>
  <rowBreaks count="6" manualBreakCount="6">
    <brk id="53" max="16383" man="1"/>
    <brk id="85" max="16383" man="1"/>
    <brk id="128" max="16383" man="1"/>
    <brk id="146" max="16383" man="1"/>
    <brk id="185" max="16383" man="1"/>
    <brk id="2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T149"/>
  <sheetViews>
    <sheetView showGridLines="0" view="pageBreakPreview" topLeftCell="A90" zoomScale="90" zoomScaleNormal="60" zoomScaleSheetLayoutView="90" workbookViewId="0">
      <selection activeCell="I111" sqref="I111"/>
    </sheetView>
  </sheetViews>
  <sheetFormatPr defaultColWidth="9.42578125" defaultRowHeight="20.100000000000001" customHeight="1" x14ac:dyDescent="0.2"/>
  <cols>
    <col min="1" max="1" width="62.28515625" style="42" customWidth="1"/>
    <col min="2" max="2" width="1.5703125" style="42" customWidth="1"/>
    <col min="3" max="3" width="13.5703125" style="42" customWidth="1"/>
    <col min="4" max="4" width="1.5703125" style="42" customWidth="1"/>
    <col min="5" max="5" width="13.5703125" style="42" customWidth="1"/>
    <col min="6" max="6" width="1.5703125" style="42" customWidth="1"/>
    <col min="7" max="7" width="13.5703125" style="42" customWidth="1"/>
    <col min="8" max="8" width="1.5703125" style="42" customWidth="1"/>
    <col min="9" max="9" width="13.5703125" style="42" customWidth="1"/>
    <col min="10" max="10" width="0.85546875" style="42" customWidth="1"/>
    <col min="11" max="16" width="9.42578125" style="42"/>
    <col min="17" max="17" width="10.5703125" style="42" bestFit="1" customWidth="1"/>
    <col min="18" max="16384" width="9.42578125" style="42"/>
  </cols>
  <sheetData>
    <row r="1" spans="1:12" s="39" customFormat="1" ht="18.2" customHeight="1" x14ac:dyDescent="0.2">
      <c r="A1" s="39" t="s">
        <v>0</v>
      </c>
    </row>
    <row r="2" spans="1:12" s="39" customFormat="1" ht="18.2" customHeight="1" x14ac:dyDescent="0.2">
      <c r="A2" s="39" t="s">
        <v>167</v>
      </c>
    </row>
    <row r="3" spans="1:12" s="39" customFormat="1" ht="18.2" customHeight="1" x14ac:dyDescent="0.2">
      <c r="A3" s="39" t="s">
        <v>73</v>
      </c>
    </row>
    <row r="4" spans="1:12" ht="18.2" customHeight="1" x14ac:dyDescent="0.2">
      <c r="A4" s="40"/>
      <c r="B4" s="40"/>
      <c r="C4" s="40"/>
      <c r="D4" s="40"/>
      <c r="E4" s="40"/>
      <c r="F4" s="40"/>
      <c r="G4" s="41"/>
      <c r="H4" s="40"/>
      <c r="I4" s="41" t="s">
        <v>3</v>
      </c>
    </row>
    <row r="5" spans="1:12" s="39" customFormat="1" ht="18.2" customHeight="1" x14ac:dyDescent="0.2">
      <c r="A5" s="43"/>
      <c r="B5" s="43"/>
      <c r="C5" s="62"/>
      <c r="D5" s="44" t="s">
        <v>4</v>
      </c>
      <c r="E5" s="62"/>
      <c r="F5" s="43"/>
      <c r="G5" s="62"/>
      <c r="H5" s="44" t="s">
        <v>5</v>
      </c>
      <c r="I5" s="62"/>
      <c r="L5" s="42"/>
    </row>
    <row r="6" spans="1:12" ht="18.2" customHeight="1" x14ac:dyDescent="0.2">
      <c r="C6" s="106">
        <v>2568</v>
      </c>
      <c r="E6" s="106">
        <v>2567</v>
      </c>
      <c r="G6" s="106">
        <v>2568</v>
      </c>
      <c r="I6" s="106">
        <v>2567</v>
      </c>
    </row>
    <row r="7" spans="1:12" ht="18.2" customHeight="1" x14ac:dyDescent="0.2">
      <c r="A7" s="39" t="s">
        <v>168</v>
      </c>
    </row>
    <row r="8" spans="1:12" ht="18.2" customHeight="1" x14ac:dyDescent="0.2">
      <c r="A8" s="42" t="s">
        <v>91</v>
      </c>
      <c r="C8" s="47">
        <f>SUM(PL!D24)</f>
        <v>2376873598</v>
      </c>
      <c r="D8" s="47"/>
      <c r="E8" s="47">
        <f>SUM(PL!F24)</f>
        <v>1402932404</v>
      </c>
      <c r="F8" s="47"/>
      <c r="G8" s="47">
        <f>SUM(PL!H24)</f>
        <v>28159742</v>
      </c>
      <c r="H8" s="47"/>
      <c r="I8" s="47">
        <f>SUM(PL!J24)</f>
        <v>774868181</v>
      </c>
    </row>
    <row r="9" spans="1:12" ht="18.2" customHeight="1" x14ac:dyDescent="0.2">
      <c r="A9" s="42" t="s">
        <v>270</v>
      </c>
      <c r="C9" s="47"/>
      <c r="D9" s="47"/>
      <c r="E9" s="47"/>
      <c r="F9" s="47"/>
      <c r="G9" s="47"/>
      <c r="H9" s="47"/>
      <c r="I9" s="47"/>
    </row>
    <row r="10" spans="1:12" ht="18.2" customHeight="1" x14ac:dyDescent="0.2">
      <c r="A10" s="42" t="s">
        <v>269</v>
      </c>
      <c r="C10" s="47"/>
      <c r="D10" s="47"/>
      <c r="E10" s="47"/>
      <c r="F10" s="47"/>
      <c r="G10" s="47"/>
      <c r="H10" s="47"/>
      <c r="I10" s="47"/>
    </row>
    <row r="11" spans="1:12" ht="18.2" customHeight="1" x14ac:dyDescent="0.2">
      <c r="A11" s="42" t="s">
        <v>169</v>
      </c>
      <c r="C11" s="107">
        <v>510517638</v>
      </c>
      <c r="D11" s="107"/>
      <c r="E11" s="107">
        <v>464159660</v>
      </c>
      <c r="F11" s="107"/>
      <c r="G11" s="107">
        <v>12461109</v>
      </c>
      <c r="H11" s="107"/>
      <c r="I11" s="107">
        <v>10522947</v>
      </c>
    </row>
    <row r="12" spans="1:12" ht="18.2" customHeight="1" x14ac:dyDescent="0.2">
      <c r="A12" s="42" t="s">
        <v>170</v>
      </c>
      <c r="C12" s="107">
        <v>-2405386</v>
      </c>
      <c r="D12" s="107"/>
      <c r="E12" s="108">
        <v>-22236227</v>
      </c>
      <c r="F12" s="107"/>
      <c r="G12" s="108">
        <v>-233670</v>
      </c>
      <c r="H12" s="107"/>
      <c r="I12" s="108">
        <v>-136272</v>
      </c>
      <c r="K12" s="109"/>
    </row>
    <row r="13" spans="1:12" ht="18.2" customHeight="1" x14ac:dyDescent="0.2">
      <c r="A13" s="42" t="s">
        <v>171</v>
      </c>
      <c r="C13" s="108">
        <v>905419</v>
      </c>
      <c r="D13" s="107"/>
      <c r="E13" s="108">
        <v>260506</v>
      </c>
      <c r="F13" s="107"/>
      <c r="G13" s="108">
        <v>0</v>
      </c>
      <c r="H13" s="107"/>
      <c r="I13" s="107">
        <v>0</v>
      </c>
    </row>
    <row r="14" spans="1:12" ht="18.2" customHeight="1" x14ac:dyDescent="0.2">
      <c r="A14" s="42" t="s">
        <v>172</v>
      </c>
      <c r="B14" s="109"/>
      <c r="C14" s="108">
        <v>0</v>
      </c>
      <c r="D14" s="107"/>
      <c r="E14" s="108">
        <v>-27086946</v>
      </c>
      <c r="F14" s="107"/>
      <c r="G14" s="108">
        <v>0</v>
      </c>
      <c r="H14" s="107"/>
      <c r="I14" s="107">
        <v>0</v>
      </c>
    </row>
    <row r="15" spans="1:12" ht="18.2" customHeight="1" x14ac:dyDescent="0.2">
      <c r="A15" s="42" t="s">
        <v>257</v>
      </c>
      <c r="B15" s="109"/>
      <c r="C15" s="108">
        <v>0</v>
      </c>
      <c r="D15" s="107"/>
      <c r="E15" s="108">
        <v>0</v>
      </c>
      <c r="F15" s="107"/>
      <c r="G15" s="108">
        <v>949899</v>
      </c>
      <c r="H15" s="107"/>
      <c r="I15" s="107">
        <v>0</v>
      </c>
    </row>
    <row r="16" spans="1:12" ht="18.2" customHeight="1" x14ac:dyDescent="0.2">
      <c r="A16" s="42" t="s">
        <v>173</v>
      </c>
      <c r="B16" s="109"/>
      <c r="C16" s="107">
        <v>0</v>
      </c>
      <c r="D16" s="107"/>
      <c r="E16" s="107">
        <v>0</v>
      </c>
      <c r="F16" s="107"/>
      <c r="G16" s="107">
        <v>-35698193</v>
      </c>
      <c r="H16" s="107"/>
      <c r="I16" s="107">
        <v>-839326967</v>
      </c>
    </row>
    <row r="17" spans="1:11" ht="18.2" customHeight="1" x14ac:dyDescent="0.2">
      <c r="A17" s="42" t="s">
        <v>174</v>
      </c>
      <c r="B17" s="109"/>
      <c r="C17" s="107">
        <v>0</v>
      </c>
      <c r="D17" s="107"/>
      <c r="E17" s="107">
        <v>0</v>
      </c>
      <c r="F17" s="107"/>
      <c r="G17" s="107">
        <v>-5035782</v>
      </c>
      <c r="H17" s="107"/>
      <c r="I17" s="107">
        <v>-8039582</v>
      </c>
    </row>
    <row r="18" spans="1:11" ht="18.2" customHeight="1" x14ac:dyDescent="0.2">
      <c r="A18" s="42" t="s">
        <v>258</v>
      </c>
      <c r="C18" s="107">
        <v>-14960343</v>
      </c>
      <c r="D18" s="107"/>
      <c r="E18" s="107">
        <v>0</v>
      </c>
      <c r="F18" s="107"/>
      <c r="G18" s="107">
        <v>0</v>
      </c>
      <c r="H18" s="107"/>
      <c r="I18" s="107">
        <v>0</v>
      </c>
    </row>
    <row r="19" spans="1:11" ht="18.2" customHeight="1" x14ac:dyDescent="0.2">
      <c r="A19" s="42" t="s">
        <v>259</v>
      </c>
      <c r="C19" s="107">
        <v>-15914106</v>
      </c>
      <c r="D19" s="107"/>
      <c r="E19" s="107">
        <v>0</v>
      </c>
      <c r="F19" s="107"/>
      <c r="G19" s="107">
        <v>-19499063</v>
      </c>
      <c r="H19" s="107"/>
      <c r="I19" s="107">
        <v>0</v>
      </c>
    </row>
    <row r="20" spans="1:11" ht="18.2" customHeight="1" x14ac:dyDescent="0.2">
      <c r="A20" s="42" t="s">
        <v>260</v>
      </c>
      <c r="C20" s="110">
        <v>-49947008</v>
      </c>
      <c r="D20" s="107"/>
      <c r="E20" s="110">
        <v>-1115569</v>
      </c>
      <c r="F20" s="107"/>
      <c r="G20" s="110">
        <v>0</v>
      </c>
      <c r="H20" s="107"/>
      <c r="I20" s="107">
        <v>0</v>
      </c>
    </row>
    <row r="21" spans="1:11" ht="18.2" customHeight="1" x14ac:dyDescent="0.2">
      <c r="A21" s="42" t="s">
        <v>177</v>
      </c>
      <c r="C21" s="108">
        <v>-267628136</v>
      </c>
      <c r="D21" s="107"/>
      <c r="E21" s="108">
        <v>-165507117</v>
      </c>
      <c r="F21" s="107"/>
      <c r="G21" s="108">
        <v>-41626979</v>
      </c>
      <c r="H21" s="107"/>
      <c r="I21" s="108">
        <v>-47783367</v>
      </c>
    </row>
    <row r="22" spans="1:11" ht="18.2" customHeight="1" x14ac:dyDescent="0.2">
      <c r="A22" s="42" t="s">
        <v>178</v>
      </c>
      <c r="C22" s="108">
        <v>-672274</v>
      </c>
      <c r="D22" s="107"/>
      <c r="E22" s="108">
        <v>-4511082</v>
      </c>
      <c r="F22" s="107"/>
      <c r="G22" s="108">
        <v>-48888</v>
      </c>
      <c r="H22" s="107"/>
      <c r="I22" s="108">
        <v>-12708</v>
      </c>
    </row>
    <row r="23" spans="1:11" ht="18.2" customHeight="1" x14ac:dyDescent="0.2">
      <c r="A23" s="42" t="s">
        <v>179</v>
      </c>
      <c r="C23" s="107">
        <v>5278832</v>
      </c>
      <c r="D23" s="107"/>
      <c r="E23" s="107">
        <v>67239</v>
      </c>
      <c r="F23" s="107"/>
      <c r="G23" s="107">
        <v>0</v>
      </c>
      <c r="H23" s="107"/>
      <c r="I23" s="107">
        <v>2</v>
      </c>
    </row>
    <row r="24" spans="1:11" s="111" customFormat="1" ht="18.600000000000001" customHeight="1" x14ac:dyDescent="0.2">
      <c r="A24" s="42" t="s">
        <v>268</v>
      </c>
      <c r="C24" s="107">
        <v>4044907</v>
      </c>
      <c r="D24" s="107"/>
      <c r="E24" s="107">
        <v>-26162500</v>
      </c>
      <c r="F24" s="107"/>
      <c r="G24" s="108">
        <v>0</v>
      </c>
      <c r="H24" s="107"/>
      <c r="I24" s="108">
        <v>0</v>
      </c>
      <c r="J24" s="108"/>
      <c r="K24" s="112"/>
    </row>
    <row r="25" spans="1:11" s="111" customFormat="1" ht="18.600000000000001" customHeight="1" x14ac:dyDescent="0.2">
      <c r="A25" s="111" t="s">
        <v>175</v>
      </c>
      <c r="C25" s="107">
        <v>2936958</v>
      </c>
      <c r="D25" s="107"/>
      <c r="E25" s="107">
        <v>1576391</v>
      </c>
      <c r="F25" s="107"/>
      <c r="G25" s="107">
        <v>0</v>
      </c>
      <c r="H25" s="107"/>
      <c r="I25" s="107">
        <v>0</v>
      </c>
      <c r="J25" s="107"/>
    </row>
    <row r="26" spans="1:11" s="111" customFormat="1" ht="18.600000000000001" customHeight="1" x14ac:dyDescent="0.2">
      <c r="A26" s="111" t="s">
        <v>176</v>
      </c>
      <c r="C26" s="107">
        <v>5185220</v>
      </c>
      <c r="D26" s="107"/>
      <c r="E26" s="107">
        <v>1292154</v>
      </c>
      <c r="F26" s="107"/>
      <c r="G26" s="107">
        <v>0</v>
      </c>
      <c r="H26" s="107"/>
      <c r="I26" s="107">
        <v>0</v>
      </c>
      <c r="J26" s="107"/>
    </row>
    <row r="27" spans="1:11" ht="18.2" customHeight="1" x14ac:dyDescent="0.2">
      <c r="A27" s="42" t="s">
        <v>247</v>
      </c>
      <c r="C27" s="107">
        <v>22728752</v>
      </c>
      <c r="D27" s="107"/>
      <c r="E27" s="107">
        <v>4731885</v>
      </c>
      <c r="F27" s="107"/>
      <c r="G27" s="107">
        <v>0</v>
      </c>
      <c r="H27" s="107"/>
      <c r="I27" s="107">
        <v>0</v>
      </c>
    </row>
    <row r="28" spans="1:11" ht="18.2" customHeight="1" x14ac:dyDescent="0.2">
      <c r="A28" s="42" t="s">
        <v>180</v>
      </c>
      <c r="C28" s="107">
        <v>0</v>
      </c>
      <c r="D28" s="107"/>
      <c r="E28" s="107">
        <v>462775</v>
      </c>
      <c r="F28" s="107"/>
      <c r="G28" s="107">
        <v>0</v>
      </c>
      <c r="H28" s="107"/>
      <c r="I28" s="107">
        <v>0</v>
      </c>
    </row>
    <row r="29" spans="1:11" ht="18.2" customHeight="1" x14ac:dyDescent="0.2">
      <c r="A29" s="57" t="s">
        <v>261</v>
      </c>
      <c r="C29" s="107">
        <v>12573631</v>
      </c>
      <c r="D29" s="107"/>
      <c r="E29" s="107">
        <v>13343819</v>
      </c>
      <c r="F29" s="107"/>
      <c r="G29" s="107">
        <v>1127064</v>
      </c>
      <c r="H29" s="107"/>
      <c r="I29" s="107">
        <v>1560599</v>
      </c>
    </row>
    <row r="30" spans="1:11" ht="18.2" customHeight="1" x14ac:dyDescent="0.2">
      <c r="A30" s="42" t="s">
        <v>181</v>
      </c>
      <c r="C30" s="108">
        <v>-84613117</v>
      </c>
      <c r="D30" s="108"/>
      <c r="E30" s="108">
        <v>-65179298</v>
      </c>
      <c r="F30" s="108"/>
      <c r="G30" s="108">
        <v>-55302015</v>
      </c>
      <c r="H30" s="108"/>
      <c r="I30" s="108">
        <v>-56490629</v>
      </c>
    </row>
    <row r="31" spans="1:11" ht="18.2" customHeight="1" x14ac:dyDescent="0.2">
      <c r="A31" s="42" t="s">
        <v>182</v>
      </c>
      <c r="C31" s="113">
        <v>230910397</v>
      </c>
      <c r="D31" s="108"/>
      <c r="E31" s="113">
        <v>241733522</v>
      </c>
      <c r="F31" s="108"/>
      <c r="G31" s="113">
        <v>96883794</v>
      </c>
      <c r="H31" s="108"/>
      <c r="I31" s="113">
        <v>107340184</v>
      </c>
    </row>
    <row r="32" spans="1:11" ht="18.2" customHeight="1" x14ac:dyDescent="0.2">
      <c r="A32" s="42" t="s">
        <v>183</v>
      </c>
      <c r="C32" s="47"/>
      <c r="D32" s="51"/>
      <c r="E32" s="47"/>
      <c r="F32" s="51"/>
      <c r="G32" s="47"/>
      <c r="H32" s="51"/>
      <c r="I32" s="47"/>
    </row>
    <row r="33" spans="1:11" ht="18.2" customHeight="1" x14ac:dyDescent="0.2">
      <c r="A33" s="42" t="s">
        <v>184</v>
      </c>
      <c r="C33" s="47">
        <f>SUM(C8:C31)</f>
        <v>2735814982</v>
      </c>
      <c r="D33" s="47"/>
      <c r="E33" s="47">
        <f>SUM(E8:E31)</f>
        <v>1818761616</v>
      </c>
      <c r="F33" s="47"/>
      <c r="G33" s="47">
        <f>SUM(G8:G31)</f>
        <v>-17862982</v>
      </c>
      <c r="H33" s="47"/>
      <c r="I33" s="47">
        <f>SUM(I8:I31)</f>
        <v>-57497612</v>
      </c>
    </row>
    <row r="34" spans="1:11" ht="18.2" customHeight="1" x14ac:dyDescent="0.2">
      <c r="A34" s="42" t="s">
        <v>185</v>
      </c>
      <c r="C34" s="47"/>
      <c r="D34" s="47"/>
      <c r="E34" s="47"/>
      <c r="F34" s="47"/>
      <c r="G34" s="47"/>
      <c r="H34" s="47"/>
      <c r="I34" s="47"/>
    </row>
    <row r="35" spans="1:11" ht="18.2" customHeight="1" x14ac:dyDescent="0.2">
      <c r="A35" s="57" t="s">
        <v>262</v>
      </c>
      <c r="C35" s="107">
        <v>-271780912</v>
      </c>
      <c r="D35" s="107"/>
      <c r="E35" s="107">
        <v>-140434796</v>
      </c>
      <c r="F35" s="107"/>
      <c r="G35" s="107">
        <v>-26243883</v>
      </c>
      <c r="H35" s="107"/>
      <c r="I35" s="107">
        <v>77724141</v>
      </c>
      <c r="K35" s="109"/>
    </row>
    <row r="36" spans="1:11" ht="18.2" customHeight="1" x14ac:dyDescent="0.2">
      <c r="A36" s="42" t="s">
        <v>186</v>
      </c>
      <c r="C36" s="107">
        <v>-29771285</v>
      </c>
      <c r="D36" s="107"/>
      <c r="E36" s="107">
        <v>1552077</v>
      </c>
      <c r="F36" s="107"/>
      <c r="G36" s="107">
        <v>0</v>
      </c>
      <c r="H36" s="107"/>
      <c r="I36" s="107">
        <v>0</v>
      </c>
    </row>
    <row r="37" spans="1:11" ht="18.2" customHeight="1" x14ac:dyDescent="0.2">
      <c r="A37" s="42" t="s">
        <v>187</v>
      </c>
      <c r="C37" s="107">
        <v>-1207005291</v>
      </c>
      <c r="D37" s="107"/>
      <c r="E37" s="107">
        <v>-900042032</v>
      </c>
      <c r="F37" s="107"/>
      <c r="G37" s="107">
        <v>0</v>
      </c>
      <c r="H37" s="107"/>
      <c r="I37" s="107">
        <v>0</v>
      </c>
    </row>
    <row r="38" spans="1:11" ht="18.2" customHeight="1" x14ac:dyDescent="0.2">
      <c r="A38" s="42" t="s">
        <v>188</v>
      </c>
      <c r="C38" s="107">
        <v>-141110965</v>
      </c>
      <c r="D38" s="107"/>
      <c r="E38" s="107">
        <v>-291106878</v>
      </c>
      <c r="F38" s="107"/>
      <c r="G38" s="107">
        <v>0</v>
      </c>
      <c r="H38" s="107"/>
      <c r="I38" s="107">
        <v>0</v>
      </c>
    </row>
    <row r="39" spans="1:11" ht="18.2" customHeight="1" x14ac:dyDescent="0.2">
      <c r="A39" s="42" t="s">
        <v>189</v>
      </c>
      <c r="C39" s="107">
        <v>-45711835</v>
      </c>
      <c r="D39" s="107"/>
      <c r="E39" s="107">
        <v>5873057</v>
      </c>
      <c r="F39" s="107"/>
      <c r="G39" s="107">
        <v>472557</v>
      </c>
      <c r="H39" s="107"/>
      <c r="I39" s="107">
        <v>5848633</v>
      </c>
    </row>
    <row r="40" spans="1:11" ht="18.2" customHeight="1" x14ac:dyDescent="0.2">
      <c r="A40" s="42" t="s">
        <v>190</v>
      </c>
      <c r="C40" s="107">
        <v>-634534791</v>
      </c>
      <c r="D40" s="107"/>
      <c r="E40" s="107">
        <v>-178995606</v>
      </c>
      <c r="F40" s="107"/>
      <c r="G40" s="107">
        <v>0</v>
      </c>
      <c r="H40" s="107"/>
      <c r="I40" s="107">
        <v>0</v>
      </c>
    </row>
    <row r="41" spans="1:11" ht="18.2" customHeight="1" x14ac:dyDescent="0.2">
      <c r="A41" s="42" t="s">
        <v>191</v>
      </c>
      <c r="C41" s="107">
        <v>-1036756</v>
      </c>
      <c r="D41" s="107"/>
      <c r="E41" s="107">
        <v>-30260745</v>
      </c>
      <c r="F41" s="107"/>
      <c r="G41" s="107">
        <v>-53663</v>
      </c>
      <c r="H41" s="107"/>
      <c r="I41" s="107">
        <v>-112625</v>
      </c>
      <c r="K41" s="109"/>
    </row>
    <row r="42" spans="1:11" ht="18.2" customHeight="1" x14ac:dyDescent="0.2">
      <c r="A42" s="42" t="s">
        <v>192</v>
      </c>
      <c r="C42" s="107"/>
      <c r="D42" s="107"/>
      <c r="E42" s="107"/>
      <c r="F42" s="107"/>
      <c r="G42" s="107"/>
      <c r="H42" s="107"/>
      <c r="I42" s="107"/>
    </row>
    <row r="43" spans="1:11" ht="18.2" customHeight="1" x14ac:dyDescent="0.2">
      <c r="A43" s="60" t="s">
        <v>263</v>
      </c>
      <c r="C43" s="107">
        <v>128036989</v>
      </c>
      <c r="D43" s="107"/>
      <c r="E43" s="107">
        <v>234161488</v>
      </c>
      <c r="F43" s="107"/>
      <c r="G43" s="107">
        <v>-14865594</v>
      </c>
      <c r="H43" s="107"/>
      <c r="I43" s="107">
        <v>-5045263</v>
      </c>
    </row>
    <row r="44" spans="1:11" ht="18.2" customHeight="1" x14ac:dyDescent="0.2">
      <c r="A44" s="42" t="s">
        <v>193</v>
      </c>
      <c r="C44" s="107">
        <v>54183247</v>
      </c>
      <c r="D44" s="107"/>
      <c r="E44" s="107">
        <v>1522832115</v>
      </c>
      <c r="F44" s="107"/>
      <c r="G44" s="107">
        <v>0</v>
      </c>
      <c r="H44" s="107"/>
      <c r="I44" s="107">
        <v>0</v>
      </c>
    </row>
    <row r="45" spans="1:11" ht="18.2" customHeight="1" x14ac:dyDescent="0.2">
      <c r="A45" s="42" t="s">
        <v>194</v>
      </c>
      <c r="C45" s="107">
        <v>87365860</v>
      </c>
      <c r="D45" s="107"/>
      <c r="E45" s="107">
        <v>7892145</v>
      </c>
      <c r="F45" s="107"/>
      <c r="G45" s="107">
        <v>3524889</v>
      </c>
      <c r="H45" s="107"/>
      <c r="I45" s="107">
        <v>-5064138</v>
      </c>
    </row>
    <row r="46" spans="1:11" ht="18.2" customHeight="1" x14ac:dyDescent="0.2">
      <c r="A46" s="42" t="s">
        <v>264</v>
      </c>
      <c r="C46" s="107">
        <v>-19649051</v>
      </c>
      <c r="D46" s="107"/>
      <c r="E46" s="107">
        <v>-16019041</v>
      </c>
      <c r="F46" s="107"/>
      <c r="G46" s="107">
        <v>-4979069</v>
      </c>
      <c r="H46" s="107"/>
      <c r="I46" s="107">
        <v>-2932656</v>
      </c>
    </row>
    <row r="47" spans="1:11" ht="18.2" customHeight="1" x14ac:dyDescent="0.2">
      <c r="A47" s="42" t="s">
        <v>195</v>
      </c>
      <c r="C47" s="113">
        <v>-16919851</v>
      </c>
      <c r="D47" s="107"/>
      <c r="E47" s="113">
        <v>7659951</v>
      </c>
      <c r="F47" s="107"/>
      <c r="G47" s="113">
        <v>1467062</v>
      </c>
      <c r="H47" s="107"/>
      <c r="I47" s="113">
        <v>1718361</v>
      </c>
      <c r="K47" s="109"/>
    </row>
    <row r="48" spans="1:11" ht="18.2" customHeight="1" x14ac:dyDescent="0.2">
      <c r="A48" s="54" t="s">
        <v>196</v>
      </c>
      <c r="C48" s="47">
        <f>SUM(C33:C41,C43:C47)</f>
        <v>637880341</v>
      </c>
      <c r="D48" s="47"/>
      <c r="E48" s="47">
        <f>SUM(E33:E41,E43:E47)</f>
        <v>2041873351</v>
      </c>
      <c r="F48" s="47"/>
      <c r="G48" s="47">
        <f>SUM(G33:G41,G43:G47)</f>
        <v>-58540683</v>
      </c>
      <c r="H48" s="47"/>
      <c r="I48" s="47">
        <f>SUM(I33:I41,I43:I47)</f>
        <v>14638841</v>
      </c>
    </row>
    <row r="49" spans="1:12" ht="18.2" customHeight="1" x14ac:dyDescent="0.2">
      <c r="A49" s="54" t="s">
        <v>197</v>
      </c>
      <c r="C49" s="107">
        <v>84613117</v>
      </c>
      <c r="D49" s="107"/>
      <c r="E49" s="107">
        <v>65179298</v>
      </c>
      <c r="F49" s="107"/>
      <c r="G49" s="107">
        <v>51708756</v>
      </c>
      <c r="H49" s="107"/>
      <c r="I49" s="107">
        <v>82115877</v>
      </c>
    </row>
    <row r="50" spans="1:12" ht="18.2" customHeight="1" x14ac:dyDescent="0.2">
      <c r="A50" s="54" t="s">
        <v>198</v>
      </c>
      <c r="C50" s="107">
        <v>38634393</v>
      </c>
      <c r="D50" s="107"/>
      <c r="E50" s="107">
        <v>12453715</v>
      </c>
      <c r="F50" s="107"/>
      <c r="G50" s="107">
        <v>6568900</v>
      </c>
      <c r="H50" s="107"/>
      <c r="I50" s="107">
        <v>0</v>
      </c>
    </row>
    <row r="51" spans="1:12" ht="18.2" customHeight="1" x14ac:dyDescent="0.2">
      <c r="A51" s="42" t="s">
        <v>199</v>
      </c>
      <c r="C51" s="107">
        <v>-229285524</v>
      </c>
      <c r="D51" s="107"/>
      <c r="E51" s="107">
        <v>-550914469</v>
      </c>
      <c r="F51" s="107"/>
      <c r="G51" s="107">
        <v>-88868972</v>
      </c>
      <c r="H51" s="107"/>
      <c r="I51" s="107">
        <v>-203188450</v>
      </c>
    </row>
    <row r="52" spans="1:12" ht="18.2" customHeight="1" x14ac:dyDescent="0.2">
      <c r="A52" s="42" t="s">
        <v>200</v>
      </c>
      <c r="C52" s="114">
        <v>-190742806</v>
      </c>
      <c r="D52" s="107"/>
      <c r="E52" s="114">
        <v>-113593455</v>
      </c>
      <c r="F52" s="107"/>
      <c r="G52" s="114">
        <v>-6282011</v>
      </c>
      <c r="H52" s="107"/>
      <c r="I52" s="114">
        <v>-9465216</v>
      </c>
    </row>
    <row r="53" spans="1:12" ht="18.2" customHeight="1" x14ac:dyDescent="0.2">
      <c r="A53" s="39" t="s">
        <v>201</v>
      </c>
      <c r="C53" s="52">
        <f>SUM(C48:C52)</f>
        <v>341099521</v>
      </c>
      <c r="D53" s="47"/>
      <c r="E53" s="52">
        <f>SUM(E48:E52)</f>
        <v>1454998440</v>
      </c>
      <c r="F53" s="47"/>
      <c r="G53" s="52">
        <f>SUM(G48:G52)</f>
        <v>-95414010</v>
      </c>
      <c r="H53" s="47"/>
      <c r="I53" s="52">
        <f>SUM(I48:I52)</f>
        <v>-115898948</v>
      </c>
    </row>
    <row r="54" spans="1:12" ht="18.2" customHeight="1" x14ac:dyDescent="0.2">
      <c r="A54" s="39"/>
      <c r="C54" s="47"/>
      <c r="D54" s="47"/>
      <c r="E54" s="47"/>
      <c r="F54" s="47"/>
      <c r="G54" s="47"/>
      <c r="I54" s="47"/>
    </row>
    <row r="55" spans="1:12" ht="18.2" customHeight="1" x14ac:dyDescent="0.2">
      <c r="A55" s="42" t="s">
        <v>31</v>
      </c>
      <c r="L55" s="39"/>
    </row>
    <row r="56" spans="1:12" s="39" customFormat="1" ht="20.100000000000001" customHeight="1" x14ac:dyDescent="0.2">
      <c r="A56" s="39" t="s">
        <v>0</v>
      </c>
    </row>
    <row r="57" spans="1:12" s="39" customFormat="1" ht="20.100000000000001" customHeight="1" x14ac:dyDescent="0.2">
      <c r="A57" s="39" t="s">
        <v>202</v>
      </c>
    </row>
    <row r="58" spans="1:12" s="39" customFormat="1" ht="20.100000000000001" customHeight="1" x14ac:dyDescent="0.2">
      <c r="A58" s="39" t="str">
        <f>A3</f>
        <v>สำหรับปีสิ้นสุดวันที่ 31 ธันวาคม 2568</v>
      </c>
    </row>
    <row r="59" spans="1:12" ht="20.100000000000001" customHeight="1" x14ac:dyDescent="0.2">
      <c r="A59" s="40"/>
      <c r="B59" s="40"/>
      <c r="C59" s="40"/>
      <c r="D59" s="40"/>
      <c r="E59" s="40"/>
      <c r="F59" s="40"/>
      <c r="G59" s="41"/>
      <c r="H59" s="40"/>
      <c r="I59" s="41" t="s">
        <v>3</v>
      </c>
    </row>
    <row r="60" spans="1:12" s="39" customFormat="1" ht="20.100000000000001" customHeight="1" x14ac:dyDescent="0.2">
      <c r="A60" s="43"/>
      <c r="B60" s="43"/>
      <c r="C60" s="62"/>
      <c r="D60" s="44" t="s">
        <v>4</v>
      </c>
      <c r="E60" s="62"/>
      <c r="F60" s="43"/>
      <c r="G60" s="62"/>
      <c r="H60" s="44" t="s">
        <v>5</v>
      </c>
      <c r="I60" s="62"/>
      <c r="L60" s="42"/>
    </row>
    <row r="61" spans="1:12" ht="20.100000000000001" customHeight="1" x14ac:dyDescent="0.2">
      <c r="C61" s="106">
        <f>C6</f>
        <v>2568</v>
      </c>
      <c r="E61" s="106">
        <f>E6</f>
        <v>2567</v>
      </c>
      <c r="G61" s="106">
        <f>G6</f>
        <v>2568</v>
      </c>
      <c r="I61" s="106">
        <f>I6</f>
        <v>2567</v>
      </c>
    </row>
    <row r="62" spans="1:12" ht="20.100000000000001" customHeight="1" x14ac:dyDescent="0.2">
      <c r="A62" s="39" t="s">
        <v>203</v>
      </c>
      <c r="C62" s="47"/>
      <c r="D62" s="47"/>
      <c r="E62" s="47"/>
      <c r="F62" s="47"/>
      <c r="G62" s="47"/>
      <c r="H62" s="47"/>
      <c r="I62" s="47"/>
    </row>
    <row r="63" spans="1:12" ht="20.100000000000001" customHeight="1" x14ac:dyDescent="0.2">
      <c r="A63" s="42" t="s">
        <v>204</v>
      </c>
      <c r="C63" s="110">
        <v>-138899</v>
      </c>
      <c r="D63" s="107"/>
      <c r="E63" s="110">
        <v>-164444</v>
      </c>
      <c r="F63" s="107"/>
      <c r="G63" s="110">
        <v>-21564</v>
      </c>
      <c r="H63" s="107"/>
      <c r="I63" s="110">
        <v>-21315</v>
      </c>
    </row>
    <row r="64" spans="1:12" ht="20.100000000000001" customHeight="1" x14ac:dyDescent="0.2">
      <c r="A64" s="42" t="s">
        <v>205</v>
      </c>
      <c r="C64" s="110">
        <v>0</v>
      </c>
      <c r="D64" s="107"/>
      <c r="E64" s="110">
        <v>0</v>
      </c>
      <c r="F64" s="107"/>
      <c r="G64" s="110">
        <v>1489000000</v>
      </c>
      <c r="H64" s="107"/>
      <c r="I64" s="110">
        <v>1976000000</v>
      </c>
    </row>
    <row r="65" spans="1:11" ht="20.100000000000001" customHeight="1" x14ac:dyDescent="0.2">
      <c r="A65" s="42" t="s">
        <v>206</v>
      </c>
      <c r="C65" s="108">
        <v>0</v>
      </c>
      <c r="D65" s="115"/>
      <c r="E65" s="108">
        <v>0</v>
      </c>
      <c r="F65" s="115"/>
      <c r="G65" s="108">
        <v>-1415000000</v>
      </c>
      <c r="H65" s="115"/>
      <c r="I65" s="110">
        <v>-1795000000</v>
      </c>
    </row>
    <row r="66" spans="1:11" ht="20.100000000000001" customHeight="1" x14ac:dyDescent="0.2">
      <c r="A66" s="42" t="s">
        <v>207</v>
      </c>
      <c r="C66" s="110">
        <v>0</v>
      </c>
      <c r="D66" s="107"/>
      <c r="E66" s="110">
        <v>0</v>
      </c>
      <c r="F66" s="107"/>
      <c r="G66" s="110">
        <v>35698193</v>
      </c>
      <c r="H66" s="107"/>
      <c r="I66" s="110">
        <v>839326967</v>
      </c>
    </row>
    <row r="67" spans="1:11" ht="20.100000000000001" customHeight="1" x14ac:dyDescent="0.2">
      <c r="A67" s="116" t="s">
        <v>208</v>
      </c>
      <c r="C67" s="110">
        <v>5035782</v>
      </c>
      <c r="D67" s="107"/>
      <c r="E67" s="110">
        <v>8039582</v>
      </c>
      <c r="F67" s="107"/>
      <c r="G67" s="110">
        <v>5035782</v>
      </c>
      <c r="H67" s="107"/>
      <c r="I67" s="110">
        <v>8039582</v>
      </c>
    </row>
    <row r="68" spans="1:11" ht="20.100000000000001" customHeight="1" x14ac:dyDescent="0.2">
      <c r="A68" s="111" t="s">
        <v>209</v>
      </c>
      <c r="C68" s="110">
        <v>22656000</v>
      </c>
      <c r="D68" s="107"/>
      <c r="E68" s="110">
        <v>0</v>
      </c>
      <c r="F68" s="107"/>
      <c r="G68" s="110">
        <v>23456000</v>
      </c>
      <c r="H68" s="107"/>
      <c r="I68" s="110">
        <v>0</v>
      </c>
    </row>
    <row r="69" spans="1:11" ht="20.100000000000001" customHeight="1" x14ac:dyDescent="0.2">
      <c r="A69" s="42" t="s">
        <v>210</v>
      </c>
      <c r="C69" s="107">
        <v>-112426598</v>
      </c>
      <c r="D69" s="107"/>
      <c r="E69" s="110">
        <v>0</v>
      </c>
      <c r="F69" s="107"/>
      <c r="G69" s="110">
        <v>-261536690</v>
      </c>
      <c r="H69" s="107"/>
      <c r="I69" s="110">
        <v>-294000000</v>
      </c>
      <c r="K69" s="109"/>
    </row>
    <row r="70" spans="1:11" ht="20.100000000000001" customHeight="1" x14ac:dyDescent="0.2">
      <c r="A70" s="42" t="s">
        <v>211</v>
      </c>
      <c r="C70" s="110">
        <v>-91316700</v>
      </c>
      <c r="D70" s="107"/>
      <c r="E70" s="110">
        <v>0</v>
      </c>
      <c r="F70" s="107"/>
      <c r="G70" s="110">
        <v>0</v>
      </c>
      <c r="H70" s="107"/>
      <c r="I70" s="110">
        <v>0</v>
      </c>
    </row>
    <row r="71" spans="1:11" ht="20.100000000000001" customHeight="1" x14ac:dyDescent="0.2">
      <c r="A71" s="111" t="s">
        <v>212</v>
      </c>
      <c r="C71" s="110">
        <v>-6309838</v>
      </c>
      <c r="D71" s="107"/>
      <c r="E71" s="110">
        <v>0</v>
      </c>
      <c r="F71" s="107"/>
      <c r="G71" s="110">
        <v>0</v>
      </c>
      <c r="H71" s="107"/>
      <c r="I71" s="110">
        <v>0</v>
      </c>
    </row>
    <row r="72" spans="1:11" ht="20.100000000000001" customHeight="1" x14ac:dyDescent="0.2">
      <c r="A72" s="111" t="s">
        <v>265</v>
      </c>
      <c r="C72" s="110">
        <v>-13775770</v>
      </c>
      <c r="D72" s="107"/>
      <c r="E72" s="110">
        <v>0</v>
      </c>
      <c r="F72" s="107"/>
      <c r="G72" s="110">
        <v>0</v>
      </c>
      <c r="H72" s="107"/>
      <c r="I72" s="110">
        <v>0</v>
      </c>
    </row>
    <row r="73" spans="1:11" ht="20.100000000000001" customHeight="1" x14ac:dyDescent="0.2">
      <c r="A73" s="116" t="s">
        <v>213</v>
      </c>
      <c r="C73" s="110">
        <v>-105841829</v>
      </c>
      <c r="D73" s="107"/>
      <c r="E73" s="110">
        <v>-837744</v>
      </c>
      <c r="F73" s="107"/>
      <c r="G73" s="110">
        <v>-5205860</v>
      </c>
      <c r="H73" s="107"/>
      <c r="I73" s="110">
        <v>-837744</v>
      </c>
    </row>
    <row r="74" spans="1:11" ht="20.100000000000001" customHeight="1" x14ac:dyDescent="0.2">
      <c r="A74" s="42" t="s">
        <v>214</v>
      </c>
      <c r="C74" s="110">
        <v>6224437</v>
      </c>
      <c r="D74" s="110"/>
      <c r="E74" s="110">
        <v>24541275</v>
      </c>
      <c r="F74" s="110"/>
      <c r="G74" s="110">
        <v>221314</v>
      </c>
      <c r="H74" s="110"/>
      <c r="I74" s="107">
        <v>322032</v>
      </c>
    </row>
    <row r="75" spans="1:11" ht="20.100000000000001" customHeight="1" x14ac:dyDescent="0.2">
      <c r="A75" s="42" t="s">
        <v>215</v>
      </c>
      <c r="C75" s="107">
        <v>-1086258305</v>
      </c>
      <c r="D75" s="107"/>
      <c r="E75" s="107">
        <v>-770740682</v>
      </c>
      <c r="F75" s="107"/>
      <c r="G75" s="107">
        <v>-6769214</v>
      </c>
      <c r="H75" s="107"/>
      <c r="I75" s="107">
        <v>-16666283</v>
      </c>
    </row>
    <row r="76" spans="1:11" ht="20.100000000000001" customHeight="1" x14ac:dyDescent="0.2">
      <c r="A76" s="39" t="s">
        <v>216</v>
      </c>
      <c r="C76" s="49">
        <f>SUM(C63:C75)</f>
        <v>-1382151720</v>
      </c>
      <c r="D76" s="47"/>
      <c r="E76" s="49">
        <f>SUM(E63:E75)</f>
        <v>-739162013</v>
      </c>
      <c r="F76" s="47"/>
      <c r="G76" s="49">
        <f>SUM(G63:G75)</f>
        <v>-135122039</v>
      </c>
      <c r="H76" s="47"/>
      <c r="I76" s="49">
        <f>SUM(I63:I75)</f>
        <v>717163239</v>
      </c>
      <c r="J76" s="50"/>
    </row>
    <row r="77" spans="1:11" ht="20.100000000000001" customHeight="1" x14ac:dyDescent="0.2">
      <c r="A77" s="39" t="s">
        <v>217</v>
      </c>
      <c r="C77" s="47"/>
      <c r="D77" s="47"/>
      <c r="E77" s="47"/>
      <c r="F77" s="47"/>
      <c r="G77" s="47"/>
      <c r="H77" s="47"/>
      <c r="I77" s="47"/>
    </row>
    <row r="78" spans="1:11" ht="20.100000000000001" customHeight="1" x14ac:dyDescent="0.2">
      <c r="A78" s="42" t="s">
        <v>218</v>
      </c>
      <c r="C78" s="107">
        <v>420000000</v>
      </c>
      <c r="D78" s="107"/>
      <c r="E78" s="107">
        <v>-230000000</v>
      </c>
      <c r="F78" s="107"/>
      <c r="G78" s="107">
        <v>270000000</v>
      </c>
      <c r="H78" s="107"/>
      <c r="I78" s="107">
        <v>-130000000</v>
      </c>
    </row>
    <row r="79" spans="1:11" ht="20.100000000000001" customHeight="1" x14ac:dyDescent="0.2">
      <c r="A79" s="42" t="s">
        <v>219</v>
      </c>
      <c r="C79" s="107">
        <v>0</v>
      </c>
      <c r="D79" s="107"/>
      <c r="E79" s="107">
        <v>0</v>
      </c>
      <c r="F79" s="107"/>
      <c r="G79" s="107">
        <v>1425000000</v>
      </c>
      <c r="H79" s="107"/>
      <c r="I79" s="107">
        <v>3224000000</v>
      </c>
    </row>
    <row r="80" spans="1:11" ht="20.100000000000001" customHeight="1" x14ac:dyDescent="0.2">
      <c r="A80" s="42" t="s">
        <v>220</v>
      </c>
      <c r="C80" s="108">
        <v>0</v>
      </c>
      <c r="D80" s="107"/>
      <c r="E80" s="108">
        <v>0</v>
      </c>
      <c r="F80" s="107"/>
      <c r="G80" s="108">
        <v>-1231000000</v>
      </c>
      <c r="H80" s="107"/>
      <c r="I80" s="107">
        <v>-3726000000</v>
      </c>
    </row>
    <row r="81" spans="1:17" ht="20.100000000000001" customHeight="1" x14ac:dyDescent="0.2">
      <c r="A81" s="42" t="s">
        <v>221</v>
      </c>
      <c r="C81" s="107">
        <v>1162368000</v>
      </c>
      <c r="D81" s="107"/>
      <c r="E81" s="110">
        <v>321491085</v>
      </c>
      <c r="F81" s="107"/>
      <c r="G81" s="110">
        <v>0</v>
      </c>
      <c r="H81" s="107"/>
      <c r="I81" s="110">
        <v>0</v>
      </c>
      <c r="K81" s="109"/>
    </row>
    <row r="82" spans="1:17" ht="20.100000000000001" customHeight="1" x14ac:dyDescent="0.2">
      <c r="A82" s="42" t="s">
        <v>222</v>
      </c>
      <c r="C82" s="107">
        <v>-277235000</v>
      </c>
      <c r="D82" s="107"/>
      <c r="E82" s="107">
        <v>-469783303</v>
      </c>
      <c r="F82" s="107"/>
      <c r="G82" s="107">
        <v>-26250000</v>
      </c>
      <c r="H82" s="107"/>
      <c r="I82" s="107">
        <v>-70500000</v>
      </c>
    </row>
    <row r="83" spans="1:17" s="111" customFormat="1" ht="18.600000000000001" customHeight="1" x14ac:dyDescent="0.2">
      <c r="A83" s="42" t="s">
        <v>223</v>
      </c>
      <c r="B83" s="107"/>
      <c r="C83" s="107">
        <v>-500000</v>
      </c>
      <c r="D83" s="107"/>
      <c r="E83" s="107">
        <v>-2500000</v>
      </c>
      <c r="F83" s="107"/>
      <c r="G83" s="107">
        <v>0</v>
      </c>
      <c r="H83" s="107"/>
      <c r="I83" s="107">
        <v>0</v>
      </c>
      <c r="J83" s="107">
        <v>0</v>
      </c>
      <c r="L83" s="107"/>
      <c r="M83" s="107"/>
      <c r="P83" s="107"/>
      <c r="Q83" s="107"/>
    </row>
    <row r="84" spans="1:17" ht="20.100000000000001" customHeight="1" x14ac:dyDescent="0.2">
      <c r="A84" s="42" t="s">
        <v>224</v>
      </c>
      <c r="C84" s="107">
        <v>-17974157</v>
      </c>
      <c r="D84" s="107"/>
      <c r="E84" s="107">
        <v>-43302078</v>
      </c>
      <c r="F84" s="107"/>
      <c r="G84" s="107">
        <v>-3663188</v>
      </c>
      <c r="H84" s="107"/>
      <c r="I84" s="107">
        <v>-6262988</v>
      </c>
    </row>
    <row r="85" spans="1:17" ht="20.100000000000001" customHeight="1" x14ac:dyDescent="0.2">
      <c r="A85" s="42" t="s">
        <v>225</v>
      </c>
      <c r="C85" s="113">
        <v>-382651126</v>
      </c>
      <c r="D85" s="107"/>
      <c r="E85" s="113">
        <v>-225018925</v>
      </c>
      <c r="F85" s="107"/>
      <c r="G85" s="113">
        <v>-233352959</v>
      </c>
      <c r="H85" s="107"/>
      <c r="I85" s="113">
        <v>-225018925</v>
      </c>
    </row>
    <row r="86" spans="1:17" ht="20.100000000000001" customHeight="1" x14ac:dyDescent="0.2">
      <c r="A86" s="39" t="s">
        <v>226</v>
      </c>
      <c r="C86" s="52">
        <f>SUM(C78:C85)</f>
        <v>904007717</v>
      </c>
      <c r="D86" s="47"/>
      <c r="E86" s="52">
        <f>SUM(E78:E85)</f>
        <v>-649113221</v>
      </c>
      <c r="F86" s="47"/>
      <c r="G86" s="52">
        <f>SUM(G78:G85)</f>
        <v>200733853</v>
      </c>
      <c r="H86" s="47"/>
      <c r="I86" s="52">
        <f>SUM(I78:I85)</f>
        <v>-933781913</v>
      </c>
    </row>
    <row r="87" spans="1:17" ht="20.100000000000001" customHeight="1" x14ac:dyDescent="0.2">
      <c r="A87" s="42" t="s">
        <v>227</v>
      </c>
      <c r="C87" s="107">
        <v>28280412</v>
      </c>
      <c r="D87" s="107"/>
      <c r="E87" s="107">
        <v>7173080</v>
      </c>
      <c r="F87" s="107"/>
      <c r="G87" s="107">
        <v>0</v>
      </c>
      <c r="H87" s="107"/>
      <c r="I87" s="107">
        <v>0</v>
      </c>
    </row>
    <row r="88" spans="1:17" ht="20.100000000000001" customHeight="1" x14ac:dyDescent="0.2">
      <c r="A88" s="111" t="s">
        <v>228</v>
      </c>
      <c r="C88" s="113">
        <v>-4044907</v>
      </c>
      <c r="D88" s="107"/>
      <c r="E88" s="113">
        <v>26162500</v>
      </c>
      <c r="F88" s="107"/>
      <c r="G88" s="113">
        <v>0</v>
      </c>
      <c r="H88" s="107"/>
      <c r="I88" s="113">
        <v>0</v>
      </c>
      <c r="K88" s="109"/>
    </row>
    <row r="89" spans="1:17" ht="20.100000000000001" customHeight="1" x14ac:dyDescent="0.2">
      <c r="A89" s="39" t="s">
        <v>229</v>
      </c>
      <c r="C89" s="47">
        <f>SUM(C53,C76,C86,C87:C88)</f>
        <v>-112808977</v>
      </c>
      <c r="D89" s="47"/>
      <c r="E89" s="47">
        <f>SUM(E53,E76,E86,E87:E88)</f>
        <v>100058786</v>
      </c>
      <c r="F89" s="47"/>
      <c r="G89" s="47">
        <f>SUM(G53,G76,G86,G87:G88)</f>
        <v>-29802196</v>
      </c>
      <c r="H89" s="47"/>
      <c r="I89" s="47">
        <f>SUM(I53,I76,I86,I87:I88)</f>
        <v>-332517622</v>
      </c>
    </row>
    <row r="90" spans="1:17" ht="20.100000000000001" customHeight="1" x14ac:dyDescent="0.2">
      <c r="A90" s="42" t="s">
        <v>230</v>
      </c>
      <c r="C90" s="113">
        <f>E91</f>
        <v>1553422201</v>
      </c>
      <c r="D90" s="107"/>
      <c r="E90" s="113">
        <v>1453363415</v>
      </c>
      <c r="F90" s="107"/>
      <c r="G90" s="113">
        <f>I91</f>
        <v>86960630</v>
      </c>
      <c r="H90" s="107"/>
      <c r="I90" s="113">
        <v>419478252</v>
      </c>
    </row>
    <row r="91" spans="1:17" ht="20.100000000000001" customHeight="1" thickBot="1" x14ac:dyDescent="0.25">
      <c r="A91" s="39" t="s">
        <v>231</v>
      </c>
      <c r="C91" s="53">
        <f>SUM(C89:C90)</f>
        <v>1440613224</v>
      </c>
      <c r="D91" s="47"/>
      <c r="E91" s="53">
        <f>SUM(E89:E90)</f>
        <v>1553422201</v>
      </c>
      <c r="F91" s="47"/>
      <c r="G91" s="53">
        <f>SUM(G89:G90)</f>
        <v>57158434</v>
      </c>
      <c r="H91" s="47"/>
      <c r="I91" s="53">
        <f>SUM(I89:I90)</f>
        <v>86960630</v>
      </c>
    </row>
    <row r="92" spans="1:17" ht="20.100000000000001" customHeight="1" thickTop="1" x14ac:dyDescent="0.2">
      <c r="A92" s="39"/>
      <c r="C92" s="51">
        <f>SUM(C91-BS!D9)</f>
        <v>0</v>
      </c>
      <c r="D92" s="47"/>
      <c r="E92" s="51">
        <f>SUM(E91-BS!F9)</f>
        <v>0</v>
      </c>
      <c r="F92" s="51"/>
      <c r="G92" s="51">
        <f>SUM(G91-BS!H9)</f>
        <v>0</v>
      </c>
      <c r="H92" s="51">
        <f>H91-BS!I9</f>
        <v>0</v>
      </c>
      <c r="I92" s="51">
        <f>SUM(I91-BS!J9)</f>
        <v>0</v>
      </c>
      <c r="J92" s="51"/>
    </row>
    <row r="93" spans="1:17" ht="18.2" customHeight="1" x14ac:dyDescent="0.2">
      <c r="A93" s="39"/>
      <c r="C93" s="47"/>
      <c r="D93" s="47"/>
      <c r="E93" s="47"/>
      <c r="F93" s="47"/>
      <c r="G93" s="47"/>
      <c r="I93" s="47"/>
    </row>
    <row r="94" spans="1:17" ht="18.2" customHeight="1" x14ac:dyDescent="0.2">
      <c r="A94" s="42" t="s">
        <v>31</v>
      </c>
      <c r="L94" s="39"/>
    </row>
    <row r="95" spans="1:17" s="39" customFormat="1" ht="20.100000000000001" customHeight="1" x14ac:dyDescent="0.2">
      <c r="A95" s="39" t="s">
        <v>0</v>
      </c>
    </row>
    <row r="96" spans="1:17" s="39" customFormat="1" ht="20.100000000000001" customHeight="1" x14ac:dyDescent="0.2">
      <c r="A96" s="39" t="s">
        <v>202</v>
      </c>
    </row>
    <row r="97" spans="1:12" s="39" customFormat="1" ht="20.100000000000001" customHeight="1" x14ac:dyDescent="0.2">
      <c r="A97" s="39" t="s">
        <v>73</v>
      </c>
    </row>
    <row r="98" spans="1:12" ht="20.100000000000001" customHeight="1" x14ac:dyDescent="0.2">
      <c r="A98" s="40"/>
      <c r="B98" s="40"/>
      <c r="C98" s="40"/>
      <c r="D98" s="40"/>
      <c r="E98" s="40"/>
      <c r="F98" s="40"/>
      <c r="G98" s="41"/>
      <c r="H98" s="40"/>
      <c r="I98" s="41" t="s">
        <v>3</v>
      </c>
    </row>
    <row r="99" spans="1:12" s="39" customFormat="1" ht="20.100000000000001" customHeight="1" x14ac:dyDescent="0.2">
      <c r="A99" s="43"/>
      <c r="B99" s="43"/>
      <c r="C99" s="62"/>
      <c r="D99" s="44" t="s">
        <v>4</v>
      </c>
      <c r="E99" s="62"/>
      <c r="F99" s="43"/>
      <c r="G99" s="62"/>
      <c r="H99" s="44" t="s">
        <v>5</v>
      </c>
      <c r="I99" s="62"/>
      <c r="L99" s="42"/>
    </row>
    <row r="100" spans="1:12" ht="20.100000000000001" customHeight="1" x14ac:dyDescent="0.2">
      <c r="C100" s="106">
        <v>2568</v>
      </c>
      <c r="E100" s="106">
        <v>2567</v>
      </c>
      <c r="G100" s="106">
        <v>2568</v>
      </c>
      <c r="I100" s="106">
        <v>2567</v>
      </c>
    </row>
    <row r="101" spans="1:12" ht="20.100000000000001" customHeight="1" x14ac:dyDescent="0.2">
      <c r="A101" s="39" t="s">
        <v>232</v>
      </c>
      <c r="H101" s="47"/>
    </row>
    <row r="102" spans="1:12" ht="20.100000000000001" customHeight="1" x14ac:dyDescent="0.2">
      <c r="A102" s="42" t="s">
        <v>233</v>
      </c>
      <c r="C102" s="47"/>
      <c r="D102" s="47"/>
      <c r="E102" s="47"/>
      <c r="F102" s="47"/>
      <c r="G102" s="47"/>
      <c r="H102" s="47"/>
      <c r="I102" s="47"/>
    </row>
    <row r="103" spans="1:12" ht="20.100000000000001" customHeight="1" x14ac:dyDescent="0.2">
      <c r="A103" s="42" t="s">
        <v>234</v>
      </c>
      <c r="C103" s="107">
        <v>-16916105</v>
      </c>
      <c r="D103" s="107"/>
      <c r="E103" s="107">
        <v>-3291089</v>
      </c>
      <c r="F103" s="107"/>
      <c r="G103" s="107">
        <v>0</v>
      </c>
      <c r="H103" s="107"/>
      <c r="I103" s="107">
        <v>0</v>
      </c>
    </row>
    <row r="104" spans="1:12" ht="20.100000000000001" customHeight="1" x14ac:dyDescent="0.2">
      <c r="A104" s="42" t="s">
        <v>235</v>
      </c>
      <c r="C104" s="107">
        <v>214653388</v>
      </c>
      <c r="D104" s="107"/>
      <c r="E104" s="107">
        <v>0</v>
      </c>
      <c r="F104" s="107"/>
      <c r="G104" s="107">
        <v>0</v>
      </c>
      <c r="H104" s="107"/>
      <c r="I104" s="107">
        <v>0</v>
      </c>
    </row>
    <row r="105" spans="1:12" ht="20.100000000000001" customHeight="1" x14ac:dyDescent="0.2">
      <c r="A105" s="42" t="s">
        <v>236</v>
      </c>
      <c r="C105" s="107">
        <v>34545034</v>
      </c>
      <c r="D105" s="107"/>
      <c r="E105" s="107">
        <v>33412889</v>
      </c>
      <c r="F105" s="107"/>
      <c r="G105" s="107">
        <v>0</v>
      </c>
      <c r="H105" s="107"/>
      <c r="I105" s="107">
        <v>0</v>
      </c>
    </row>
    <row r="106" spans="1:12" ht="20.100000000000001" customHeight="1" x14ac:dyDescent="0.2">
      <c r="A106" s="42" t="s">
        <v>237</v>
      </c>
      <c r="C106" s="107">
        <v>19859966</v>
      </c>
      <c r="D106" s="107"/>
      <c r="E106" s="107">
        <v>7680182</v>
      </c>
      <c r="F106" s="107"/>
      <c r="G106" s="107">
        <v>0</v>
      </c>
      <c r="H106" s="107"/>
      <c r="I106" s="107">
        <v>0</v>
      </c>
      <c r="K106" s="109"/>
    </row>
    <row r="107" spans="1:12" ht="20.100000000000001" customHeight="1" x14ac:dyDescent="0.2">
      <c r="A107" s="42" t="s">
        <v>238</v>
      </c>
      <c r="C107" s="107">
        <v>14022984</v>
      </c>
      <c r="D107" s="107"/>
      <c r="E107" s="107">
        <v>8743076</v>
      </c>
      <c r="F107" s="107"/>
      <c r="G107" s="107">
        <v>2467226</v>
      </c>
      <c r="H107" s="107"/>
      <c r="I107" s="107">
        <v>7641054</v>
      </c>
    </row>
    <row r="108" spans="1:12" ht="20.100000000000001" customHeight="1" x14ac:dyDescent="0.2">
      <c r="A108" s="42" t="s">
        <v>239</v>
      </c>
      <c r="C108" s="107">
        <v>0</v>
      </c>
      <c r="D108" s="107"/>
      <c r="E108" s="107">
        <v>3500000</v>
      </c>
      <c r="F108" s="107"/>
      <c r="G108" s="107">
        <v>0</v>
      </c>
      <c r="H108" s="107"/>
      <c r="I108" s="107">
        <v>0</v>
      </c>
    </row>
    <row r="109" spans="1:12" ht="20.100000000000001" customHeight="1" x14ac:dyDescent="0.2">
      <c r="A109" s="42" t="s">
        <v>240</v>
      </c>
      <c r="C109" s="107">
        <v>0</v>
      </c>
      <c r="D109" s="107"/>
      <c r="E109" s="107">
        <v>143765625</v>
      </c>
      <c r="F109" s="107"/>
      <c r="G109" s="107">
        <v>0</v>
      </c>
      <c r="H109" s="107"/>
      <c r="I109" s="107">
        <v>0</v>
      </c>
    </row>
    <row r="110" spans="1:12" ht="20.100000000000001" customHeight="1" x14ac:dyDescent="0.2">
      <c r="A110" s="42" t="s">
        <v>241</v>
      </c>
      <c r="C110" s="107">
        <v>0</v>
      </c>
      <c r="D110" s="107"/>
      <c r="E110" s="107">
        <v>9927250</v>
      </c>
      <c r="F110" s="107"/>
      <c r="G110" s="107">
        <v>0</v>
      </c>
      <c r="H110" s="107"/>
      <c r="I110" s="107">
        <v>0</v>
      </c>
    </row>
    <row r="111" spans="1:12" ht="20.100000000000001" customHeight="1" x14ac:dyDescent="0.2">
      <c r="A111" s="42" t="s">
        <v>242</v>
      </c>
      <c r="C111" s="107">
        <v>566552963</v>
      </c>
      <c r="D111" s="107"/>
      <c r="E111" s="107">
        <v>0</v>
      </c>
      <c r="F111" s="107"/>
      <c r="G111" s="107">
        <v>0</v>
      </c>
      <c r="H111" s="107"/>
      <c r="I111" s="107">
        <v>0</v>
      </c>
    </row>
    <row r="112" spans="1:12" ht="20.100000000000001" customHeight="1" x14ac:dyDescent="0.2">
      <c r="A112" s="42" t="s">
        <v>243</v>
      </c>
      <c r="C112" s="107">
        <v>0</v>
      </c>
      <c r="D112" s="107"/>
      <c r="E112" s="107">
        <v>43405220</v>
      </c>
      <c r="F112" s="107"/>
      <c r="G112" s="107">
        <v>0</v>
      </c>
      <c r="H112" s="107"/>
      <c r="I112" s="107">
        <v>0</v>
      </c>
    </row>
    <row r="113" spans="1:20" ht="20.100000000000001" customHeight="1" x14ac:dyDescent="0.2">
      <c r="A113" s="42" t="s">
        <v>244</v>
      </c>
      <c r="C113" s="107">
        <v>62706443</v>
      </c>
      <c r="D113" s="107"/>
      <c r="E113" s="107">
        <v>0</v>
      </c>
      <c r="F113" s="107"/>
      <c r="G113" s="107">
        <v>0</v>
      </c>
      <c r="H113" s="107"/>
      <c r="I113" s="107">
        <v>0</v>
      </c>
    </row>
    <row r="114" spans="1:20" ht="20.100000000000001" customHeight="1" x14ac:dyDescent="0.2">
      <c r="A114" s="111" t="s">
        <v>245</v>
      </c>
      <c r="C114" s="107">
        <v>291291739</v>
      </c>
      <c r="D114" s="107"/>
      <c r="E114" s="107">
        <v>0</v>
      </c>
      <c r="F114" s="107"/>
      <c r="G114" s="107">
        <v>0</v>
      </c>
      <c r="H114" s="107"/>
      <c r="I114" s="107">
        <v>0</v>
      </c>
    </row>
    <row r="115" spans="1:20" ht="20.100000000000001" customHeight="1" x14ac:dyDescent="0.2">
      <c r="A115" s="111" t="s">
        <v>246</v>
      </c>
      <c r="C115" s="107">
        <v>536833000</v>
      </c>
      <c r="D115" s="107"/>
      <c r="E115" s="107">
        <v>0</v>
      </c>
      <c r="F115" s="107"/>
      <c r="G115" s="107">
        <v>177591250</v>
      </c>
      <c r="H115" s="107"/>
      <c r="I115" s="107">
        <v>0</v>
      </c>
    </row>
    <row r="116" spans="1:20" ht="19.5" customHeight="1" x14ac:dyDescent="0.2">
      <c r="A116" s="111" t="s">
        <v>248</v>
      </c>
      <c r="C116" s="107">
        <v>786512400</v>
      </c>
      <c r="E116" s="107">
        <v>0</v>
      </c>
      <c r="F116" s="107"/>
      <c r="G116" s="107">
        <v>0</v>
      </c>
      <c r="H116" s="107"/>
      <c r="I116" s="107">
        <v>0</v>
      </c>
      <c r="K116" s="117"/>
      <c r="L116" s="107"/>
      <c r="M116" s="107"/>
      <c r="N116" s="107"/>
      <c r="O116" s="107"/>
      <c r="P116" s="107"/>
      <c r="Q116" s="107"/>
      <c r="R116" s="107"/>
      <c r="S116" s="107"/>
      <c r="T116" s="107"/>
    </row>
    <row r="118" spans="1:20" ht="20.100000000000001" customHeight="1" x14ac:dyDescent="0.2">
      <c r="A118" s="42" t="s">
        <v>31</v>
      </c>
    </row>
    <row r="119" spans="1:20" ht="20.100000000000001" customHeight="1" x14ac:dyDescent="0.2">
      <c r="R119" s="107"/>
    </row>
    <row r="121" spans="1:20" ht="20.100000000000001" customHeight="1" x14ac:dyDescent="0.2">
      <c r="N121" s="107"/>
    </row>
    <row r="122" spans="1:20" ht="20.100000000000001" customHeight="1" x14ac:dyDescent="0.2">
      <c r="C122" s="55"/>
      <c r="D122" s="55"/>
      <c r="E122" s="55"/>
      <c r="F122" s="55"/>
      <c r="G122" s="55"/>
      <c r="H122" s="55"/>
      <c r="I122" s="55"/>
    </row>
    <row r="123" spans="1:20" ht="20.100000000000001" customHeight="1" x14ac:dyDescent="0.2">
      <c r="C123" s="55"/>
      <c r="D123" s="55"/>
      <c r="E123" s="55"/>
      <c r="F123" s="55"/>
      <c r="G123" s="55"/>
      <c r="H123" s="55"/>
      <c r="I123" s="55"/>
    </row>
    <row r="124" spans="1:20" ht="20.100000000000001" customHeight="1" x14ac:dyDescent="0.2">
      <c r="C124" s="55"/>
      <c r="D124" s="55"/>
      <c r="E124" s="55"/>
      <c r="F124" s="55"/>
      <c r="G124" s="55"/>
      <c r="H124" s="55"/>
      <c r="I124" s="55"/>
    </row>
    <row r="125" spans="1:20" ht="20.100000000000001" customHeight="1" x14ac:dyDescent="0.2">
      <c r="C125" s="55"/>
      <c r="D125" s="55"/>
      <c r="E125" s="55"/>
      <c r="F125" s="55"/>
      <c r="G125" s="55"/>
      <c r="H125" s="55"/>
      <c r="I125" s="55"/>
    </row>
    <row r="126" spans="1:20" ht="20.100000000000001" customHeight="1" x14ac:dyDescent="0.2">
      <c r="C126" s="55"/>
      <c r="D126" s="55"/>
      <c r="E126" s="55"/>
      <c r="F126" s="55"/>
      <c r="G126" s="55"/>
      <c r="H126" s="55"/>
      <c r="I126" s="55"/>
    </row>
    <row r="127" spans="1:20" ht="20.100000000000001" customHeight="1" x14ac:dyDescent="0.2">
      <c r="C127" s="55"/>
      <c r="D127" s="55"/>
      <c r="E127" s="55"/>
      <c r="F127" s="55"/>
      <c r="G127" s="55"/>
      <c r="H127" s="55"/>
      <c r="I127" s="55"/>
    </row>
    <row r="128" spans="1:20" ht="20.100000000000001" customHeight="1" x14ac:dyDescent="0.2">
      <c r="C128" s="55"/>
      <c r="D128" s="55"/>
      <c r="E128" s="55"/>
      <c r="F128" s="55"/>
      <c r="G128" s="55"/>
      <c r="H128" s="55"/>
      <c r="I128" s="55"/>
    </row>
    <row r="129" spans="3:9" ht="20.100000000000001" customHeight="1" x14ac:dyDescent="0.2">
      <c r="C129" s="55"/>
      <c r="D129" s="55"/>
      <c r="E129" s="55"/>
      <c r="F129" s="55"/>
      <c r="G129" s="55"/>
      <c r="H129" s="55"/>
      <c r="I129" s="55"/>
    </row>
    <row r="130" spans="3:9" ht="20.100000000000001" customHeight="1" x14ac:dyDescent="0.2">
      <c r="C130" s="55"/>
      <c r="D130" s="55"/>
      <c r="E130" s="55"/>
      <c r="F130" s="55"/>
      <c r="G130" s="55"/>
      <c r="H130" s="55"/>
      <c r="I130" s="55"/>
    </row>
    <row r="131" spans="3:9" ht="20.100000000000001" customHeight="1" x14ac:dyDescent="0.2">
      <c r="C131" s="55"/>
      <c r="D131" s="55"/>
      <c r="E131" s="55"/>
      <c r="F131" s="55"/>
      <c r="G131" s="55"/>
      <c r="H131" s="55"/>
      <c r="I131" s="55"/>
    </row>
    <row r="132" spans="3:9" ht="20.100000000000001" customHeight="1" x14ac:dyDescent="0.2">
      <c r="C132" s="55"/>
      <c r="D132" s="55"/>
      <c r="E132" s="55"/>
      <c r="F132" s="55"/>
      <c r="G132" s="55"/>
      <c r="H132" s="55"/>
      <c r="I132" s="55"/>
    </row>
    <row r="133" spans="3:9" ht="20.100000000000001" customHeight="1" x14ac:dyDescent="0.2">
      <c r="C133" s="55"/>
      <c r="D133" s="55"/>
      <c r="E133" s="55"/>
      <c r="F133" s="55"/>
      <c r="G133" s="55"/>
      <c r="H133" s="55"/>
      <c r="I133" s="55"/>
    </row>
    <row r="134" spans="3:9" ht="20.100000000000001" customHeight="1" x14ac:dyDescent="0.2">
      <c r="C134" s="55"/>
      <c r="D134" s="55"/>
      <c r="E134" s="55"/>
      <c r="F134" s="55"/>
      <c r="G134" s="55"/>
      <c r="H134" s="55"/>
      <c r="I134" s="55"/>
    </row>
    <row r="135" spans="3:9" ht="20.100000000000001" customHeight="1" x14ac:dyDescent="0.2">
      <c r="C135" s="55"/>
      <c r="D135" s="55"/>
      <c r="E135" s="55"/>
      <c r="F135" s="55"/>
      <c r="G135" s="55"/>
      <c r="H135" s="55"/>
      <c r="I135" s="55"/>
    </row>
    <row r="136" spans="3:9" ht="20.100000000000001" customHeight="1" x14ac:dyDescent="0.2">
      <c r="C136" s="55"/>
      <c r="D136" s="55"/>
      <c r="E136" s="55"/>
      <c r="F136" s="55"/>
      <c r="G136" s="55"/>
      <c r="H136" s="55"/>
      <c r="I136" s="55"/>
    </row>
    <row r="137" spans="3:9" ht="20.100000000000001" customHeight="1" x14ac:dyDescent="0.2">
      <c r="C137" s="55"/>
      <c r="D137" s="55"/>
      <c r="E137" s="55"/>
      <c r="F137" s="55"/>
      <c r="G137" s="55"/>
      <c r="H137" s="55"/>
      <c r="I137" s="55"/>
    </row>
    <row r="138" spans="3:9" ht="20.100000000000001" customHeight="1" x14ac:dyDescent="0.2">
      <c r="C138" s="55"/>
      <c r="D138" s="55"/>
      <c r="E138" s="55"/>
      <c r="F138" s="55"/>
      <c r="G138" s="55"/>
      <c r="H138" s="55"/>
      <c r="I138" s="55"/>
    </row>
    <row r="139" spans="3:9" ht="20.100000000000001" customHeight="1" x14ac:dyDescent="0.2">
      <c r="C139" s="55"/>
      <c r="D139" s="55"/>
      <c r="E139" s="55"/>
      <c r="F139" s="55"/>
      <c r="G139" s="55"/>
      <c r="H139" s="55"/>
      <c r="I139" s="55"/>
    </row>
    <row r="140" spans="3:9" ht="20.100000000000001" customHeight="1" x14ac:dyDescent="0.2">
      <c r="C140" s="55"/>
      <c r="D140" s="55"/>
      <c r="E140" s="55"/>
      <c r="F140" s="55"/>
      <c r="G140" s="55"/>
      <c r="H140" s="55"/>
      <c r="I140" s="55"/>
    </row>
    <row r="141" spans="3:9" ht="20.100000000000001" customHeight="1" x14ac:dyDescent="0.2">
      <c r="C141" s="55"/>
      <c r="D141" s="55"/>
      <c r="E141" s="55"/>
      <c r="F141" s="55"/>
      <c r="G141" s="55"/>
      <c r="H141" s="55"/>
      <c r="I141" s="55"/>
    </row>
    <row r="142" spans="3:9" ht="20.100000000000001" customHeight="1" x14ac:dyDescent="0.2">
      <c r="C142" s="55"/>
      <c r="D142" s="55"/>
      <c r="E142" s="55"/>
      <c r="F142" s="55"/>
      <c r="G142" s="55"/>
      <c r="H142" s="55"/>
      <c r="I142" s="55"/>
    </row>
    <row r="143" spans="3:9" ht="20.100000000000001" customHeight="1" x14ac:dyDescent="0.2">
      <c r="C143" s="55"/>
      <c r="D143" s="55"/>
      <c r="E143" s="55"/>
      <c r="F143" s="55"/>
      <c r="G143" s="55"/>
      <c r="H143" s="55"/>
      <c r="I143" s="55"/>
    </row>
    <row r="144" spans="3:9" ht="20.100000000000001" customHeight="1" x14ac:dyDescent="0.2">
      <c r="C144" s="55"/>
      <c r="D144" s="55"/>
      <c r="E144" s="55"/>
      <c r="F144" s="55"/>
      <c r="G144" s="55"/>
      <c r="H144" s="55"/>
      <c r="I144" s="55"/>
    </row>
    <row r="145" spans="3:9" ht="20.100000000000001" customHeight="1" x14ac:dyDescent="0.2">
      <c r="C145" s="55"/>
      <c r="D145" s="55"/>
      <c r="E145" s="55"/>
      <c r="F145" s="55"/>
      <c r="G145" s="55"/>
      <c r="H145" s="55"/>
      <c r="I145" s="55"/>
    </row>
    <row r="146" spans="3:9" ht="20.100000000000001" customHeight="1" x14ac:dyDescent="0.2">
      <c r="C146" s="55"/>
      <c r="D146" s="55"/>
      <c r="E146" s="55"/>
      <c r="F146" s="55"/>
      <c r="G146" s="55"/>
      <c r="H146" s="55"/>
      <c r="I146" s="55"/>
    </row>
    <row r="147" spans="3:9" ht="20.100000000000001" customHeight="1" x14ac:dyDescent="0.2">
      <c r="C147" s="55"/>
      <c r="D147" s="55"/>
      <c r="E147" s="55"/>
      <c r="F147" s="55"/>
      <c r="G147" s="55"/>
      <c r="H147" s="55"/>
      <c r="I147" s="55"/>
    </row>
    <row r="148" spans="3:9" ht="20.100000000000001" customHeight="1" x14ac:dyDescent="0.2">
      <c r="C148" s="55"/>
      <c r="D148" s="55"/>
      <c r="E148" s="55"/>
      <c r="F148" s="55"/>
      <c r="G148" s="55"/>
      <c r="H148" s="55"/>
      <c r="I148" s="55"/>
    </row>
    <row r="149" spans="3:9" ht="20.100000000000001" customHeight="1" x14ac:dyDescent="0.2">
      <c r="C149" s="55"/>
      <c r="D149" s="55"/>
      <c r="E149" s="55"/>
      <c r="F149" s="55"/>
      <c r="G149" s="55"/>
      <c r="H149" s="55"/>
      <c r="I149" s="55"/>
    </row>
  </sheetData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55" max="16383" man="1"/>
    <brk id="9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9405676804CC4AA897D28860C86183" ma:contentTypeVersion="18" ma:contentTypeDescription="Create a new document." ma:contentTypeScope="" ma:versionID="82fe6428303d5c6c43ee94050d394ace">
  <xsd:schema xmlns:xsd="http://www.w3.org/2001/XMLSchema" xmlns:xs="http://www.w3.org/2001/XMLSchema" xmlns:p="http://schemas.microsoft.com/office/2006/metadata/properties" xmlns:ns2="0025b2a6-f8d9-4a47-85ad-10799d383e76" xmlns:ns3="035936da-f762-4330-9b9a-976de9613cd5" xmlns:ns4="50c908b1-f277-4340-90a9-4611d0b0f078" targetNamespace="http://schemas.microsoft.com/office/2006/metadata/properties" ma:root="true" ma:fieldsID="b4fe463cd45da1ec689542c7e698a66b" ns2:_="" ns3:_="" ns4:_="">
    <xsd:import namespace="0025b2a6-f8d9-4a47-85ad-10799d383e76"/>
    <xsd:import namespace="035936da-f762-4330-9b9a-976de9613cd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5b2a6-f8d9-4a47-85ad-10799d383e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5936da-f762-4330-9b9a-976de9613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644b92a-a3ef-42c8-8091-22d01dd84bc6}" ma:internalName="TaxCatchAll" ma:showField="CatchAllData" ma:web="035936da-f762-4330-9b9a-976de9613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25b2a6-f8d9-4a47-85ad-10799d383e76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55632F1D-F035-4382-8962-1520702DD4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0881A3-F8F2-4EFC-B8A6-BB9798BF1A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5b2a6-f8d9-4a47-85ad-10799d383e76"/>
    <ds:schemaRef ds:uri="035936da-f762-4330-9b9a-976de9613cd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EA4916-E4A5-4177-B6D1-37584D288EE3}">
  <ds:schemaRefs>
    <ds:schemaRef ds:uri="http://schemas.microsoft.com/office/2006/metadata/properties"/>
    <ds:schemaRef ds:uri="http://schemas.microsoft.com/office/infopath/2007/PartnerControls"/>
    <ds:schemaRef ds:uri="0025b2a6-f8d9-4a47-85ad-10799d383e76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Kangana.Vongnorkeaw</dc:creator>
  <cp:keywords/>
  <dc:description/>
  <cp:lastModifiedBy>Kamolwan Theeravetch</cp:lastModifiedBy>
  <cp:revision/>
  <cp:lastPrinted>2026-02-20T11:22:52Z</cp:lastPrinted>
  <dcterms:created xsi:type="dcterms:W3CDTF">2011-09-21T03:52:48Z</dcterms:created>
  <dcterms:modified xsi:type="dcterms:W3CDTF">2026-02-20T11:22:59Z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0x010100779405676804CC4AA897D28860C86183</vt:lpwstr>
  </property>
  <property fmtid="{D5CDD505-2E9C-101B-9397-08002B2CF9AE}" pid="3" name="MediaServiceImageTags">
    <vt:lpwstr/>
  </property>
</Properties>
</file>