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SET-Submissions to SET\LRH to SET - SINCE - 2009\LRH-2026\1. LRH-BoD 1-2026_25 Feb\FS\"/>
    </mc:Choice>
  </mc:AlternateContent>
  <xr:revisionPtr revIDLastSave="0" documentId="13_ncr:1_{89F5100D-A463-4FDE-8A7C-D9757CA2576B}" xr6:coauthVersionLast="47" xr6:coauthVersionMax="47" xr10:uidLastSave="{00000000-0000-0000-0000-000000000000}"/>
  <bookViews>
    <workbookView xWindow="-108" yWindow="-108" windowWidth="23256" windowHeight="13896" tabRatio="535" xr2:uid="{00000000-000D-0000-FFFF-FFFF00000000}"/>
  </bookViews>
  <sheets>
    <sheet name="bs" sheetId="4" r:id="rId1"/>
    <sheet name="pl" sheetId="1" r:id="rId2"/>
    <sheet name="ce-conso" sheetId="7" r:id="rId3"/>
    <sheet name="ce-company" sheetId="8" r:id="rId4"/>
    <sheet name="FS - cash flow " sheetId="10" r:id="rId5"/>
    <sheet name="pl LYD" sheetId="11" state="hidden" r:id="rId6"/>
  </sheets>
  <definedNames>
    <definedName name="_" localSheetId="4">#REF!</definedName>
    <definedName name="_" localSheetId="5">#REF!</definedName>
    <definedName name="_">#REF!</definedName>
    <definedName name="_.._Specification_name__P_L" localSheetId="4">#REF!</definedName>
    <definedName name="_.._Specification_name__P_L">#REF!</definedName>
    <definedName name="__dkd1" localSheetId="4">IF(#REF!&lt;=5,INDEX(#REF!,(#REF!*5)-4),#REF!)</definedName>
    <definedName name="__dkd1" localSheetId="5">IF(#REF!&lt;=5,INDEX(#REF!,(#REF!*5)-4),#REF!)</definedName>
    <definedName name="__dkd1">IF(#REF!&lt;=5,INDEX(#REF!,(#REF!*5)-4),#REF!)</definedName>
    <definedName name="__fs2001" localSheetId="4">#REF!</definedName>
    <definedName name="__fs2001" localSheetId="5">#REF!</definedName>
    <definedName name="__fs2001">#REF!</definedName>
    <definedName name="__pp1" localSheetId="4">#REF!</definedName>
    <definedName name="__pp1" localSheetId="5">#REF!</definedName>
    <definedName name="__pp1">#REF!</definedName>
    <definedName name="__pp2" localSheetId="4">#REF!</definedName>
    <definedName name="__pp2" localSheetId="5">#REF!</definedName>
    <definedName name="__pp2">#REF!</definedName>
    <definedName name="__pp3" localSheetId="4">#REF!</definedName>
    <definedName name="__pp3" localSheetId="5">#REF!</definedName>
    <definedName name="__pp3">#REF!</definedName>
    <definedName name="__pp4" localSheetId="4">#REF!</definedName>
    <definedName name="__pp4" localSheetId="5">#REF!</definedName>
    <definedName name="__pp4">#REF!</definedName>
    <definedName name="__pp5" localSheetId="4">#REF!</definedName>
    <definedName name="__pp5" localSheetId="5">#REF!</definedName>
    <definedName name="__pp5">#REF!</definedName>
    <definedName name="__pp6" localSheetId="4">#REF!</definedName>
    <definedName name="__pp6" localSheetId="5">#REF!</definedName>
    <definedName name="__pp6">#REF!</definedName>
    <definedName name="__pp7" localSheetId="4">#REF!</definedName>
    <definedName name="__pp7" localSheetId="5">#REF!</definedName>
    <definedName name="__pp7">#REF!</definedName>
    <definedName name="__rik1" localSheetId="4">IF(#REF!&lt;=5,INDEX(#REF!,(#REF!*5)-4),#REF!)</definedName>
    <definedName name="__rik1" localSheetId="5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fs2001" localSheetId="4">#REF!</definedName>
    <definedName name="_fs2001" localSheetId="5">#REF!</definedName>
    <definedName name="_fs2001">#REF!</definedName>
    <definedName name="_Order1" hidden="1">255</definedName>
    <definedName name="_pp1" localSheetId="4">#REF!</definedName>
    <definedName name="_pp1" localSheetId="5">#REF!</definedName>
    <definedName name="_pp1">#REF!</definedName>
    <definedName name="_pp2" localSheetId="4">#REF!</definedName>
    <definedName name="_pp2" localSheetId="5">#REF!</definedName>
    <definedName name="_pp2">#REF!</definedName>
    <definedName name="_pp3" localSheetId="4">#REF!</definedName>
    <definedName name="_pp3" localSheetId="5">#REF!</definedName>
    <definedName name="_pp3">#REF!</definedName>
    <definedName name="_pp4" localSheetId="4">#REF!</definedName>
    <definedName name="_pp4" localSheetId="5">#REF!</definedName>
    <definedName name="_pp4">#REF!</definedName>
    <definedName name="_pp5" localSheetId="4">#REF!</definedName>
    <definedName name="_pp5" localSheetId="5">#REF!</definedName>
    <definedName name="_pp5">#REF!</definedName>
    <definedName name="_pp6" localSheetId="4">#REF!</definedName>
    <definedName name="_pp6" localSheetId="5">#REF!</definedName>
    <definedName name="_pp6">#REF!</definedName>
    <definedName name="_pp7" localSheetId="4">#REF!</definedName>
    <definedName name="_pp7" localSheetId="5">#REF!</definedName>
    <definedName name="_pp7">#REF!</definedName>
    <definedName name="_rik1" localSheetId="4">IF(#REF!&lt;=5,INDEX(#REF!,(#REF!*5)-4),#REF!)</definedName>
    <definedName name="_rik1" localSheetId="5">IF(#REF!&lt;=5,INDEX(#REF!,(#REF!*5)-4),#REF!)</definedName>
    <definedName name="_rik1">IF(#REF!&lt;=5,INDEX(#REF!,(#REF!*5)-4),#REF!)</definedName>
    <definedName name="a" localSheetId="4">#REF!</definedName>
    <definedName name="a" localSheetId="5">#REF!</definedName>
    <definedName name="a">#REF!</definedName>
    <definedName name="aa" localSheetId="4">#REF!</definedName>
    <definedName name="aa" localSheetId="5">#REF!</definedName>
    <definedName name="aa">#REF!</definedName>
    <definedName name="aaa" localSheetId="4">IF(#REF!&lt;=5,INDEX(#REF!,(#REF!*5)-4),#REF!)</definedName>
    <definedName name="aaa" localSheetId="5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4">#REF!</definedName>
    <definedName name="b" localSheetId="5">#REF!</definedName>
    <definedName name="b">#REF!</definedName>
    <definedName name="bb" localSheetId="4">#REF!</definedName>
    <definedName name="bb" localSheetId="5">#REF!</definedName>
    <definedName name="bb">#REF!</definedName>
    <definedName name="bgpl" localSheetId="4">#REF!</definedName>
    <definedName name="bgpl" localSheetId="5">#REF!</definedName>
    <definedName name="bgpl">#REF!</definedName>
    <definedName name="bgpl1" localSheetId="4">#REF!</definedName>
    <definedName name="bgpl1" localSheetId="5">#REF!</definedName>
    <definedName name="bgpl1">#REF!</definedName>
    <definedName name="data" localSheetId="4">#REF!</definedName>
    <definedName name="data">#REF!</definedName>
    <definedName name="date" localSheetId="4">#REF!</definedName>
    <definedName name="date" localSheetId="5">#REF!</definedName>
    <definedName name="date">#REF!</definedName>
    <definedName name="detail" localSheetId="4">#REF!</definedName>
    <definedName name="detail" localSheetId="5">#REF!</definedName>
    <definedName name="detail">#REF!</definedName>
    <definedName name="detail2001" localSheetId="4">#REF!</definedName>
    <definedName name="detail2001" localSheetId="5">#REF!</definedName>
    <definedName name="detail2001">#REF!</definedName>
    <definedName name="dkd" localSheetId="4">IF(#REF!&lt;=5,INDEX(#REF!,(#REF!*5)-4),#REF!)</definedName>
    <definedName name="dkd" localSheetId="5">IF(#REF!&lt;=5,INDEX(#REF!,(#REF!*5)-4),#REF!)</definedName>
    <definedName name="dkd">IF(#REF!&lt;=5,INDEX(#REF!,(#REF!*5)-4),#REF!)</definedName>
    <definedName name="Elim" localSheetId="4">#REF!</definedName>
    <definedName name="Elim" localSheetId="5">#REF!</definedName>
    <definedName name="Elim">#REF!</definedName>
    <definedName name="ElimCode" localSheetId="4">#REF!</definedName>
    <definedName name="ElimCode">#REF!</definedName>
    <definedName name="ElimCodeAM" localSheetId="4">#REF!</definedName>
    <definedName name="ElimCodeAM">#REF!</definedName>
    <definedName name="ElimCodeBM" localSheetId="4">#REF!</definedName>
    <definedName name="ElimCodeBM">#REF!</definedName>
    <definedName name="ElimCodeLM" localSheetId="4">#REF!</definedName>
    <definedName name="ElimCodeLM">#REF!</definedName>
    <definedName name="ElimDif" localSheetId="4">#REF!</definedName>
    <definedName name="ElimDif" localSheetId="5">#REF!</definedName>
    <definedName name="ElimDif">#REF!</definedName>
    <definedName name="ElimSegAM" localSheetId="4">#REF!</definedName>
    <definedName name="ElimSegAM">#REF!</definedName>
    <definedName name="ElimSegBM" localSheetId="4">#REF!</definedName>
    <definedName name="ElimSegBM">#REF!</definedName>
    <definedName name="ElimSegLM" localSheetId="4">#REF!</definedName>
    <definedName name="ElimSegLM">#REF!</definedName>
    <definedName name="fs" localSheetId="4">#REF!</definedName>
    <definedName name="fs" localSheetId="5">#REF!</definedName>
    <definedName name="fs">#REF!</definedName>
    <definedName name="gg" localSheetId="4">IF(#REF!&lt;=5,INDEX(#REF!,(#REF!*5)-4),#REF!)</definedName>
    <definedName name="gg" localSheetId="5">IF(#REF!&lt;=5,INDEX(#REF!,(#REF!*5)-4),#REF!)</definedName>
    <definedName name="gg">IF(#REF!&lt;=5,INDEX(#REF!,(#REF!*5)-4),#REF!)</definedName>
    <definedName name="hh" localSheetId="4">#REF!</definedName>
    <definedName name="hh" localSheetId="5">#REF!</definedName>
    <definedName name="hh">#REF!</definedName>
    <definedName name="jj" localSheetId="4">#REF!</definedName>
    <definedName name="jj" localSheetId="5">#REF!</definedName>
    <definedName name="jj">#REF!</definedName>
    <definedName name="kk" localSheetId="4">#REF!</definedName>
    <definedName name="kk" localSheetId="5">#REF!</definedName>
    <definedName name="kk">#REF!</definedName>
    <definedName name="ll" localSheetId="4">#REF!</definedName>
    <definedName name="ll" localSheetId="5">#REF!</definedName>
    <definedName name="ll">#REF!</definedName>
    <definedName name="lrhlrh" localSheetId="4">#REF!</definedName>
    <definedName name="lrhlrh" localSheetId="5">#REF!</definedName>
    <definedName name="lrhlrh">#REF!</definedName>
    <definedName name="lyrbs" localSheetId="4">#REF!</definedName>
    <definedName name="lyrbs" localSheetId="5">#REF!</definedName>
    <definedName name="lyrbs">#REF!</definedName>
    <definedName name="lyrbs1" localSheetId="4">#REF!</definedName>
    <definedName name="lyrbs1" localSheetId="5">#REF!</definedName>
    <definedName name="lyrbs1">#REF!</definedName>
    <definedName name="lyrpl" localSheetId="4">#REF!</definedName>
    <definedName name="lyrpl" localSheetId="5">#REF!</definedName>
    <definedName name="lyrpl">#REF!</definedName>
    <definedName name="lyrpl1" localSheetId="4">#REF!</definedName>
    <definedName name="lyrpl1" localSheetId="5">#REF!</definedName>
    <definedName name="lyrpl1">#REF!</definedName>
    <definedName name="mm" localSheetId="4">IF(#REF!&lt;=5,INDEX(#REF!,(#REF!*5)-4),#REF!)</definedName>
    <definedName name="mm" localSheetId="5">IF(#REF!&lt;=5,INDEX(#REF!,(#REF!*5)-4),#REF!)</definedName>
    <definedName name="mm">IF(#REF!&lt;=5,INDEX(#REF!,(#REF!*5)-4),#REF!)</definedName>
    <definedName name="PeriodInYear" localSheetId="4">#REF!</definedName>
    <definedName name="PeriodInYear">#REF!</definedName>
    <definedName name="_xlnm.Print_Area" localSheetId="0">bs!$A$1:$J$98</definedName>
    <definedName name="_xlnm.Print_Area" localSheetId="3">'ce-company'!$A$1:$S$26</definedName>
    <definedName name="_xlnm.Print_Area" localSheetId="2">'ce-conso'!$A$1:$AF$43</definedName>
    <definedName name="_xlnm.Print_Area" localSheetId="4">'FS - cash flow '!$A$1:$J$128</definedName>
    <definedName name="_xlnm.Print_Area" localSheetId="1">pl!$A$1:$J$73</definedName>
    <definedName name="_xlnm.Print_Area" localSheetId="5">'pl LYD'!$A$1:$J$73</definedName>
    <definedName name="_xlnm.Print_Area">#REF!</definedName>
    <definedName name="Print_Area_MI" localSheetId="5">#REF!</definedName>
    <definedName name="Print_Area_MI">#REF!</definedName>
    <definedName name="Print_Area_Reset" localSheetId="4">OFFSET(Full_Print,0,0,Last_Row)</definedName>
    <definedName name="Print_Area_Reset" localSheetId="5">OFFSET(Full_Print,0,0,Last_Row)</definedName>
    <definedName name="Print_Area_Reset">OFFSET(Full_Print,0,0,Last_Row)</definedName>
    <definedName name="_xlnm.Print_Titles">#N/A</definedName>
    <definedName name="PrintArea" localSheetId="4">#REF!</definedName>
    <definedName name="PrintArea" localSheetId="5">#REF!</definedName>
    <definedName name="PrintArea">#REF!</definedName>
    <definedName name="Printtitles" localSheetId="4">#REF!</definedName>
    <definedName name="Printtitles" localSheetId="5">#REF!</definedName>
    <definedName name="Printtitles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eport" localSheetId="4">#REF!</definedName>
    <definedName name="report">#REF!</definedName>
    <definedName name="rik" localSheetId="4">IF(#REF!&lt;=5,INDEX(#REF!,(#REF!*5)-4),#REF!)</definedName>
    <definedName name="rik" localSheetId="5">IF(#REF!&lt;=5,INDEX(#REF!,(#REF!*5)-4),#REF!)</definedName>
    <definedName name="rik">IF(#REF!&lt;=5,INDEX(#REF!,(#REF!*5)-4),#REF!)</definedName>
    <definedName name="twpl" localSheetId="4">#REF!</definedName>
    <definedName name="twpl" localSheetId="5">#REF!</definedName>
    <definedName name="twpl">#REF!</definedName>
    <definedName name="variance" localSheetId="4">#REF!</definedName>
    <definedName name="variance">#REF!</definedName>
    <definedName name="ytdbs" localSheetId="4">#REF!</definedName>
    <definedName name="ytdbs" localSheetId="5">#REF!</definedName>
    <definedName name="ytdbs">#REF!</definedName>
    <definedName name="ytdbs1" localSheetId="4">#REF!</definedName>
    <definedName name="ytdbs1" localSheetId="5">#REF!</definedName>
    <definedName name="ytdbs1">#REF!</definedName>
    <definedName name="ytdpl" localSheetId="4">#REF!</definedName>
    <definedName name="ytdpl" localSheetId="5">#REF!</definedName>
    <definedName name="ytdpl">#REF!</definedName>
    <definedName name="ytdpl1" localSheetId="4">#REF!</definedName>
    <definedName name="ytdpl1" localSheetId="5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8" i="7" l="1"/>
  <c r="T28" i="7"/>
  <c r="AB31" i="7"/>
  <c r="H63" i="1"/>
  <c r="H54" i="1"/>
  <c r="H64" i="1" s="1"/>
  <c r="T34" i="7"/>
  <c r="Z34" i="7" s="1"/>
  <c r="AB38" i="7" l="1"/>
  <c r="AF38" i="7" s="1"/>
  <c r="Z38" i="7"/>
  <c r="Z31" i="7"/>
  <c r="AB34" i="7"/>
  <c r="F77" i="10" l="1"/>
  <c r="G77" i="10"/>
  <c r="H77" i="10"/>
  <c r="J77" i="10"/>
  <c r="F87" i="10"/>
  <c r="H87" i="10"/>
  <c r="J87" i="10"/>
  <c r="F12" i="1"/>
  <c r="J12" i="1"/>
  <c r="F19" i="1"/>
  <c r="J19" i="1"/>
  <c r="J20" i="1" s="1"/>
  <c r="J24" i="1" s="1"/>
  <c r="J26" i="1" s="1"/>
  <c r="F85" i="4"/>
  <c r="F88" i="4" s="1"/>
  <c r="J85" i="4"/>
  <c r="J88" i="4" s="1"/>
  <c r="G88" i="4"/>
  <c r="G16" i="8"/>
  <c r="I16" i="8"/>
  <c r="K16" i="8"/>
  <c r="Q15" i="8"/>
  <c r="S15" i="8" s="1"/>
  <c r="AB23" i="7"/>
  <c r="AF23" i="7" s="1"/>
  <c r="Z23" i="7"/>
  <c r="X22" i="7"/>
  <c r="Z22" i="7" s="1"/>
  <c r="T20" i="7"/>
  <c r="Z20" i="7" s="1"/>
  <c r="F20" i="1" l="1"/>
  <c r="F24" i="1" s="1"/>
  <c r="F26" i="1" s="1"/>
  <c r="AB20" i="7"/>
  <c r="AF20" i="7" s="1"/>
  <c r="AB22" i="7"/>
  <c r="AF22" i="7" s="1"/>
  <c r="N18" i="7"/>
  <c r="N24" i="7" s="1"/>
  <c r="J18" i="7"/>
  <c r="J24" i="7" s="1"/>
  <c r="H18" i="7"/>
  <c r="H24" i="7" s="1"/>
  <c r="F18" i="7"/>
  <c r="F24" i="7" s="1"/>
  <c r="Q22" i="8"/>
  <c r="Q18" i="8"/>
  <c r="S18" i="8" s="1"/>
  <c r="Q11" i="8"/>
  <c r="Z39" i="7" l="1"/>
  <c r="D77" i="10" l="1"/>
  <c r="O20" i="8" l="1"/>
  <c r="O21" i="8" s="1"/>
  <c r="O13" i="8"/>
  <c r="I23" i="8"/>
  <c r="R21" i="8"/>
  <c r="P21" i="8"/>
  <c r="N21" i="8"/>
  <c r="L21" i="8"/>
  <c r="K21" i="8"/>
  <c r="K23" i="8" s="1"/>
  <c r="J21" i="8"/>
  <c r="I21" i="8"/>
  <c r="G21" i="8"/>
  <c r="G23" i="8" s="1"/>
  <c r="F8" i="10"/>
  <c r="F34" i="10" s="1"/>
  <c r="F49" i="10" s="1"/>
  <c r="F54" i="10" s="1"/>
  <c r="F91" i="10" s="1"/>
  <c r="F93" i="10" s="1"/>
  <c r="D92" i="10" s="1"/>
  <c r="J63" i="1"/>
  <c r="J54" i="1"/>
  <c r="J64" i="1" s="1"/>
  <c r="F63" i="1"/>
  <c r="F54" i="1"/>
  <c r="F29" i="1"/>
  <c r="P16" i="7" s="1"/>
  <c r="J60" i="4"/>
  <c r="J51" i="4"/>
  <c r="F60" i="4"/>
  <c r="F51" i="4"/>
  <c r="J30" i="4"/>
  <c r="J16" i="4"/>
  <c r="F30" i="4"/>
  <c r="F16" i="4"/>
  <c r="J31" i="4" l="1"/>
  <c r="F64" i="1"/>
  <c r="F31" i="4"/>
  <c r="F61" i="4"/>
  <c r="F89" i="4" s="1"/>
  <c r="J61" i="4"/>
  <c r="J89" i="4" s="1"/>
  <c r="F94" i="10"/>
  <c r="F35" i="1"/>
  <c r="F31" i="1"/>
  <c r="F45" i="1" s="1"/>
  <c r="F66" i="1" s="1"/>
  <c r="F69" i="1" s="1"/>
  <c r="F71" i="1" s="1"/>
  <c r="AD16" i="7"/>
  <c r="Q20" i="8"/>
  <c r="J8" i="10" l="1"/>
  <c r="J34" i="10" s="1"/>
  <c r="J25" i="11"/>
  <c r="J22" i="11"/>
  <c r="J21" i="11"/>
  <c r="J17" i="11"/>
  <c r="J16" i="11"/>
  <c r="J11" i="11"/>
  <c r="J9" i="11"/>
  <c r="J10" i="11"/>
  <c r="J8" i="11"/>
  <c r="J49" i="10" l="1"/>
  <c r="J54" i="10" s="1"/>
  <c r="J91" i="10" s="1"/>
  <c r="J93" i="10" s="1"/>
  <c r="J29" i="1"/>
  <c r="M12" i="8"/>
  <c r="M18" i="11"/>
  <c r="H14" i="11" s="1"/>
  <c r="H18" i="11" s="1"/>
  <c r="J63" i="11"/>
  <c r="F63" i="11"/>
  <c r="H63" i="11"/>
  <c r="J54" i="11"/>
  <c r="J64" i="11" s="1"/>
  <c r="H54" i="11"/>
  <c r="F54" i="11"/>
  <c r="F64" i="11" s="1"/>
  <c r="J43" i="11"/>
  <c r="H43" i="11"/>
  <c r="F43" i="11"/>
  <c r="D43" i="11"/>
  <c r="A40" i="11"/>
  <c r="F23" i="11"/>
  <c r="J23" i="11" s="1"/>
  <c r="F15" i="11"/>
  <c r="J15" i="11" s="1"/>
  <c r="F14" i="11"/>
  <c r="J12" i="11"/>
  <c r="H12" i="11"/>
  <c r="F12" i="11"/>
  <c r="J94" i="10" l="1"/>
  <c r="H92" i="10"/>
  <c r="J35" i="1"/>
  <c r="J45" i="1"/>
  <c r="J66" i="1" s="1"/>
  <c r="J69" i="1" s="1"/>
  <c r="F19" i="11"/>
  <c r="J18" i="11"/>
  <c r="H19" i="11"/>
  <c r="H20" i="11" s="1"/>
  <c r="H24" i="11" s="1"/>
  <c r="H26" i="11" s="1"/>
  <c r="H29" i="11" s="1"/>
  <c r="J14" i="11"/>
  <c r="F20" i="11"/>
  <c r="F24" i="11" s="1"/>
  <c r="F26" i="11" s="1"/>
  <c r="F29" i="11" s="1"/>
  <c r="F35" i="11" s="1"/>
  <c r="D12" i="11"/>
  <c r="H64" i="11"/>
  <c r="H12" i="1" l="1"/>
  <c r="F31" i="11"/>
  <c r="F45" i="11" s="1"/>
  <c r="F66" i="11" s="1"/>
  <c r="F69" i="11" s="1"/>
  <c r="F71" i="11" s="1"/>
  <c r="J29" i="11"/>
  <c r="J45" i="11" s="1"/>
  <c r="J66" i="11" s="1"/>
  <c r="J69" i="11" s="1"/>
  <c r="J19" i="11"/>
  <c r="J20" i="11" s="1"/>
  <c r="J24" i="11" s="1"/>
  <c r="J26" i="11" s="1"/>
  <c r="H35" i="11"/>
  <c r="H45" i="11"/>
  <c r="H66" i="11" s="1"/>
  <c r="H69" i="11" s="1"/>
  <c r="J35" i="11"/>
  <c r="S20" i="8" l="1"/>
  <c r="Q19" i="8" l="1"/>
  <c r="Q21" i="8" s="1"/>
  <c r="J29" i="7" l="1"/>
  <c r="J26" i="7"/>
  <c r="J40" i="7" l="1"/>
  <c r="AD27" i="7"/>
  <c r="J43" i="1" l="1"/>
  <c r="H43" i="1"/>
  <c r="F43" i="1"/>
  <c r="A40" i="1"/>
  <c r="J40" i="4"/>
  <c r="H40" i="4"/>
  <c r="F40" i="4"/>
  <c r="D40" i="4"/>
  <c r="E77" i="10" l="1"/>
  <c r="G26" i="7" l="1"/>
  <c r="I26" i="7"/>
  <c r="M26" i="7"/>
  <c r="O26" i="7"/>
  <c r="Q26" i="7"/>
  <c r="S26" i="7"/>
  <c r="U26" i="7"/>
  <c r="W26" i="7"/>
  <c r="Y26" i="7"/>
  <c r="AA26" i="7"/>
  <c r="S11" i="8" l="1"/>
  <c r="F26" i="7"/>
  <c r="AB15" i="7"/>
  <c r="AF15" i="7" s="1"/>
  <c r="Z15" i="7"/>
  <c r="E88" i="4" l="1"/>
  <c r="Q13" i="8"/>
  <c r="S13" i="8" s="1"/>
  <c r="Q12" i="8"/>
  <c r="S12" i="8" s="1"/>
  <c r="G14" i="8"/>
  <c r="G24" i="8" s="1"/>
  <c r="I14" i="8"/>
  <c r="I24" i="8" s="1"/>
  <c r="K14" i="8"/>
  <c r="K24" i="8" s="1"/>
  <c r="O14" i="8"/>
  <c r="M14" i="8"/>
  <c r="O23" i="8" l="1"/>
  <c r="O16" i="8"/>
  <c r="M16" i="8"/>
  <c r="M24" i="8" s="1"/>
  <c r="S14" i="8"/>
  <c r="Q14" i="8"/>
  <c r="Q16" i="8" s="1"/>
  <c r="S16" i="8" l="1"/>
  <c r="S24" i="8" s="1"/>
  <c r="Q23" i="8"/>
  <c r="Q24" i="8"/>
  <c r="AB17" i="7"/>
  <c r="AF17" i="7" s="1"/>
  <c r="AB16" i="7"/>
  <c r="AF16" i="7" s="1"/>
  <c r="Z17" i="7"/>
  <c r="Z16" i="7"/>
  <c r="AD18" i="7"/>
  <c r="AD24" i="7" s="1"/>
  <c r="X18" i="7"/>
  <c r="V18" i="7"/>
  <c r="T18" i="7"/>
  <c r="T24" i="7" s="1"/>
  <c r="R18" i="7"/>
  <c r="P18" i="7"/>
  <c r="L18" i="7"/>
  <c r="L24" i="7" s="1"/>
  <c r="Z27" i="7"/>
  <c r="T29" i="7"/>
  <c r="N29" i="7"/>
  <c r="L29" i="7"/>
  <c r="H29" i="7"/>
  <c r="F29" i="7"/>
  <c r="F40" i="7" s="1"/>
  <c r="F41" i="7"/>
  <c r="X24" i="7" l="1"/>
  <c r="X26" i="7" s="1"/>
  <c r="V24" i="7"/>
  <c r="V26" i="7" s="1"/>
  <c r="R24" i="7"/>
  <c r="R26" i="7" s="1"/>
  <c r="P24" i="7"/>
  <c r="P26" i="7" s="1"/>
  <c r="N41" i="7"/>
  <c r="N26" i="7"/>
  <c r="N40" i="7" s="1"/>
  <c r="H41" i="7"/>
  <c r="H26" i="7"/>
  <c r="H40" i="7" s="1"/>
  <c r="AD41" i="7"/>
  <c r="AD26" i="7"/>
  <c r="Z18" i="7"/>
  <c r="Z24" i="7" s="1"/>
  <c r="AB18" i="7"/>
  <c r="AF18" i="7" l="1"/>
  <c r="AB24" i="7"/>
  <c r="P41" i="7"/>
  <c r="T26" i="7"/>
  <c r="L41" i="7"/>
  <c r="L26" i="7"/>
  <c r="L40" i="7" s="1"/>
  <c r="AG18" i="7" l="1"/>
  <c r="AF24" i="7"/>
  <c r="Z26" i="7"/>
  <c r="Z41" i="7"/>
  <c r="AB26" i="7"/>
  <c r="AF26" i="7" s="1"/>
  <c r="AF41" i="7" l="1"/>
  <c r="AB41" i="7"/>
  <c r="F90" i="4" l="1"/>
  <c r="J90" i="4"/>
  <c r="D63" i="11" l="1"/>
  <c r="D19" i="11" l="1"/>
  <c r="D20" i="11" s="1"/>
  <c r="D24" i="11" s="1"/>
  <c r="D26" i="11" s="1"/>
  <c r="D29" i="11" s="1"/>
  <c r="D31" i="11" l="1"/>
  <c r="D45" i="11" s="1"/>
  <c r="D35" i="11"/>
  <c r="D54" i="11" l="1"/>
  <c r="D64" i="11" s="1"/>
  <c r="D66" i="11" s="1"/>
  <c r="D69" i="11" s="1"/>
  <c r="D71" i="11" s="1"/>
  <c r="D87" i="10" l="1"/>
  <c r="H19" i="1" l="1"/>
  <c r="H20" i="1" s="1"/>
  <c r="H24" i="1" s="1"/>
  <c r="H8" i="10" l="1"/>
  <c r="H34" i="10" s="1"/>
  <c r="H49" i="10" s="1"/>
  <c r="H54" i="10" s="1"/>
  <c r="H91" i="10" s="1"/>
  <c r="H93" i="10" s="1"/>
  <c r="H26" i="1"/>
  <c r="H29" i="1" l="1"/>
  <c r="M19" i="8"/>
  <c r="H45" i="1" l="1"/>
  <c r="H66" i="1" s="1"/>
  <c r="H69" i="1" s="1"/>
  <c r="H72" i="1" s="1"/>
  <c r="H35" i="1"/>
  <c r="M21" i="8"/>
  <c r="S19" i="8"/>
  <c r="S21" i="8" s="1"/>
  <c r="D12" i="1" l="1"/>
  <c r="AF31" i="7" l="1"/>
  <c r="AF34" i="7" l="1"/>
  <c r="AD29" i="7" l="1"/>
  <c r="AD40" i="7" s="1"/>
  <c r="R28" i="7" l="1"/>
  <c r="R29" i="7" l="1"/>
  <c r="R40" i="7" l="1"/>
  <c r="V28" i="7" l="1"/>
  <c r="V29" i="7" l="1"/>
  <c r="D54" i="1" l="1"/>
  <c r="D63" i="1" l="1"/>
  <c r="D64" i="1" s="1"/>
  <c r="X28" i="7"/>
  <c r="X29" i="7" l="1"/>
  <c r="Z28" i="7"/>
  <c r="AB28" i="7"/>
  <c r="AF28" i="7" s="1"/>
  <c r="X40" i="7" l="1"/>
  <c r="Z29" i="7"/>
  <c r="D19" i="1" l="1"/>
  <c r="D20" i="1" s="1"/>
  <c r="D24" i="1" s="1"/>
  <c r="D8" i="10" l="1"/>
  <c r="D34" i="10" s="1"/>
  <c r="D49" i="10" s="1"/>
  <c r="D54" i="10" s="1"/>
  <c r="D91" i="10" s="1"/>
  <c r="D93" i="10" s="1"/>
  <c r="D26" i="1"/>
  <c r="D29" i="1" s="1"/>
  <c r="P27" i="7" l="1"/>
  <c r="D31" i="1"/>
  <c r="D45" i="1" s="1"/>
  <c r="D66" i="1" s="1"/>
  <c r="D69" i="1" s="1"/>
  <c r="D71" i="1" s="1"/>
  <c r="D72" i="1" s="1"/>
  <c r="D35" i="1"/>
  <c r="AB27" i="7" l="1"/>
  <c r="AF27" i="7" s="1"/>
  <c r="AG27" i="7" s="1"/>
  <c r="P29" i="7"/>
  <c r="AB29" i="7" l="1"/>
  <c r="AF29" i="7" s="1"/>
  <c r="AG29" i="7" s="1"/>
  <c r="M23" i="8" l="1"/>
  <c r="S22" i="8"/>
  <c r="S23" i="8" s="1"/>
  <c r="P39" i="7"/>
  <c r="I25" i="8"/>
  <c r="AB39" i="7" l="1"/>
  <c r="AF39" i="7" s="1"/>
  <c r="H94" i="10"/>
  <c r="Q25" i="8"/>
  <c r="K25" i="8"/>
  <c r="G25" i="8" l="1"/>
  <c r="D94" i="10" l="1"/>
  <c r="M25" i="8" l="1"/>
  <c r="H85" i="4"/>
  <c r="H88" i="4" s="1"/>
  <c r="S25" i="8" s="1"/>
  <c r="J42" i="7" l="1"/>
  <c r="N42" i="7" l="1"/>
  <c r="H42" i="7"/>
  <c r="L42" i="7" l="1"/>
  <c r="F42" i="7" l="1"/>
  <c r="D60" i="4" l="1"/>
  <c r="D51" i="4"/>
  <c r="D30" i="4"/>
  <c r="D61" i="4" l="1"/>
  <c r="H16" i="4" l="1"/>
  <c r="H51" i="4" l="1"/>
  <c r="D16" i="4" l="1"/>
  <c r="D31" i="4" s="1"/>
  <c r="AD42" i="7" l="1"/>
  <c r="D85" i="4" l="1"/>
  <c r="D88" i="4" l="1"/>
  <c r="D89" i="4" l="1"/>
  <c r="D90" i="4" s="1"/>
  <c r="H30" i="4" l="1"/>
  <c r="H31" i="4" s="1"/>
  <c r="H60" i="4" l="1"/>
  <c r="H61" i="4" s="1"/>
  <c r="H89" i="4" s="1"/>
  <c r="H90" i="4" s="1"/>
  <c r="T36" i="7" l="1"/>
  <c r="AB36" i="7" l="1"/>
  <c r="AF36" i="7" s="1"/>
  <c r="T40" i="7"/>
  <c r="Z36" i="7"/>
  <c r="Z32" i="7" l="1"/>
  <c r="V40" i="7"/>
  <c r="Z40" i="7" s="1"/>
  <c r="Z42" i="7" s="1"/>
  <c r="AB32" i="7"/>
  <c r="AF32" i="7" s="1"/>
  <c r="P40" i="7"/>
  <c r="AB40" i="7" l="1"/>
  <c r="P42" i="7"/>
  <c r="AF40" i="7" l="1"/>
  <c r="AB42" i="7"/>
  <c r="AG40" i="7" l="1"/>
  <c r="AF42" i="7"/>
</calcChain>
</file>

<file path=xl/sharedStrings.xml><?xml version="1.0" encoding="utf-8"?>
<sst xmlns="http://schemas.openxmlformats.org/spreadsheetml/2006/main" count="476" uniqueCount="315">
  <si>
    <t>Laguna Resorts &amp; Hotels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</si>
  <si>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</si>
  <si>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</si>
  <si>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</si>
  <si>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</si>
  <si>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</si>
  <si>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</si>
  <si>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</si>
  <si>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</si>
  <si>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</si>
  <si>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</si>
  <si>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Long-term trade accounts receivable </t>
  </si>
  <si>
    <t>Investments in subsidiaries</t>
  </si>
  <si>
    <t>Long-term loans to subsidiaries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</si>
  <si>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</si>
  <si>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</si>
  <si>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</si>
  <si>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</si>
  <si>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</si>
  <si>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</si>
  <si>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</si>
  <si>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 from financial</t>
  </si>
  <si>
    <t xml:space="preserve">   institutions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</si>
  <si>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</si>
  <si>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</si>
  <si>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</si>
  <si>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</si>
  <si>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</si>
  <si>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</si>
  <si>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</si>
  <si>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</si>
  <si>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</si>
  <si>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</si>
  <si>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</si>
  <si>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</si>
  <si>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</si>
  <si>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>Capital reserve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</si>
  <si>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</si>
  <si>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</si>
  <si>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</si>
  <si>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</si>
  <si>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</si>
  <si>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</si>
  <si>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</si>
  <si>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</si>
  <si>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</si>
  <si>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</si>
  <si>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</si>
  <si>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</si>
  <si>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</si>
  <si>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Finance cost</t>
  </si>
  <si>
    <t>Issued and fully</t>
  </si>
  <si>
    <t>paid-up</t>
  </si>
  <si>
    <t xml:space="preserve">Revaluation </t>
  </si>
  <si>
    <t>Appropriated -</t>
  </si>
  <si>
    <t>share capital</t>
  </si>
  <si>
    <t>Unappropriated</t>
  </si>
  <si>
    <t>Total</t>
  </si>
  <si>
    <t>Total equity</t>
  </si>
  <si>
    <t xml:space="preserve">surplus </t>
  </si>
  <si>
    <t>on assets</t>
  </si>
  <si>
    <t>statutory reserve</t>
  </si>
  <si>
    <t xml:space="preserve">Inventories </t>
  </si>
  <si>
    <t>Property development cost</t>
  </si>
  <si>
    <t>Investments in associates</t>
  </si>
  <si>
    <t xml:space="preserve">Property, plant and equipment </t>
  </si>
  <si>
    <t>Investment properties</t>
  </si>
  <si>
    <t>Non-controlling interests of the subsidiaries</t>
  </si>
  <si>
    <t>Equity holders of the Company</t>
  </si>
  <si>
    <t>Equity attributable to the owners of the Company</t>
  </si>
  <si>
    <t>Other components of shareholders' equity</t>
  </si>
  <si>
    <t>Other comprehensive income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</si>
  <si>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</si>
  <si>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</si>
  <si>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</si>
  <si>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</si>
  <si>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</si>
  <si>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</si>
  <si>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attributable to</t>
  </si>
  <si>
    <t>statements in</t>
  </si>
  <si>
    <t>shareholders'</t>
  </si>
  <si>
    <t>foreign currency</t>
  </si>
  <si>
    <t>equity</t>
  </si>
  <si>
    <t>the Company</t>
  </si>
  <si>
    <t>Income statement</t>
  </si>
  <si>
    <t>Statement of changes in shareholders' equity (continued)</t>
  </si>
  <si>
    <t>Advance received from customers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</si>
  <si>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</si>
  <si>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</si>
  <si>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</si>
  <si>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</si>
  <si>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 xml:space="preserve">Equity attributable to non-controlling interests </t>
  </si>
  <si>
    <t xml:space="preserve">   of the subsidiaries</t>
  </si>
  <si>
    <t>Income tax payable</t>
  </si>
  <si>
    <t>Directors</t>
  </si>
  <si>
    <t>Deferred tax assets</t>
  </si>
  <si>
    <t>Deferred tax liabilities</t>
  </si>
  <si>
    <t>Long-term loans from subsidiaries</t>
  </si>
  <si>
    <t>Revaluation</t>
  </si>
  <si>
    <t xml:space="preserve">components of </t>
  </si>
  <si>
    <t xml:space="preserve">   to profit or loss in subsequent periods</t>
  </si>
  <si>
    <t>Profit (loss) attributable to:</t>
  </si>
  <si>
    <t>Share of other</t>
  </si>
  <si>
    <t>comprehensive</t>
  </si>
  <si>
    <t>Exchange differences on translation of financial statements</t>
  </si>
  <si>
    <t xml:space="preserve">   to profit or loss in subsequent periods, net of income tax</t>
  </si>
  <si>
    <t>Cost to obtain contracts with customers</t>
  </si>
  <si>
    <t>Share of profit from investments in associates</t>
  </si>
  <si>
    <t>Revenue from office rental operations</t>
  </si>
  <si>
    <t>Revenue from hotel operations</t>
  </si>
  <si>
    <t>Revenue from property development operations</t>
  </si>
  <si>
    <t>Other non-current financial assets</t>
  </si>
  <si>
    <t>Right-of-use assets</t>
  </si>
  <si>
    <t>Current portion of lease liabilities</t>
  </si>
  <si>
    <t>Lease liabilities, net of current portion</t>
  </si>
  <si>
    <t>investments in equity</t>
  </si>
  <si>
    <t>designated at fair</t>
  </si>
  <si>
    <t>value through other</t>
  </si>
  <si>
    <t>comprehensive income</t>
  </si>
  <si>
    <t xml:space="preserve">  in foreign currency</t>
  </si>
  <si>
    <t>Finance income</t>
  </si>
  <si>
    <t>Revenues</t>
  </si>
  <si>
    <t>Total revenues</t>
  </si>
  <si>
    <t>Long-term loans from financial institutions,</t>
  </si>
  <si>
    <t xml:space="preserve">   net of current portion</t>
  </si>
  <si>
    <t>income</t>
  </si>
  <si>
    <t xml:space="preserve">   at fair value through other comprehensive income</t>
  </si>
  <si>
    <t>Loss before income tax expenses</t>
  </si>
  <si>
    <t>Cash flow statement</t>
  </si>
  <si>
    <t>Cash flows from operating activities</t>
  </si>
  <si>
    <t xml:space="preserve">   to net cash provided by (paid from) operating activities:</t>
  </si>
  <si>
    <t xml:space="preserve">   Depreciation</t>
  </si>
  <si>
    <t xml:space="preserve">   Write off property, plant and equipment</t>
  </si>
  <si>
    <t xml:space="preserve">   Deferred gain on right-of-use assets</t>
  </si>
  <si>
    <t xml:space="preserve">   Finance income</t>
  </si>
  <si>
    <t xml:space="preserve">   Finance cost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</si>
  <si>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</si>
  <si>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</si>
  <si>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</si>
  <si>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Inventories</t>
  </si>
  <si>
    <t xml:space="preserve">   Property development cost</t>
  </si>
  <si>
    <t xml:space="preserve">   Cost to obtain contracts with customers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</si>
  <si>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</si>
  <si>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</si>
  <si>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</si>
  <si>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</si>
  <si>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Advance received from customers</t>
  </si>
  <si>
    <t xml:space="preserve">   Other current liabilities</t>
  </si>
  <si>
    <t xml:space="preserve">   Other non-current liabilities</t>
  </si>
  <si>
    <t xml:space="preserve">Cash flows from (used in) operating activities </t>
  </si>
  <si>
    <t xml:space="preserve">   Cash received from income tax refund</t>
  </si>
  <si>
    <t>Net cash flows from (used in) operating activities</t>
  </si>
  <si>
    <t>Cash flow statement (continued)</t>
  </si>
  <si>
    <t>Cash flows from investing activities</t>
  </si>
  <si>
    <t>Cash received from long-term loans to subsidiaries</t>
  </si>
  <si>
    <t>Cash paid for long-term loans to subsidiaries</t>
  </si>
  <si>
    <t>Cash received from sales of property, plant and equipment</t>
  </si>
  <si>
    <t>Cash paid for acquisition of property, plant and equipment</t>
  </si>
  <si>
    <t>Cash flows from financing activities</t>
  </si>
  <si>
    <t>Draw down of long-term loans from subsidiaries</t>
  </si>
  <si>
    <t>Repayment of long-term loans from subsidiaries</t>
  </si>
  <si>
    <t>Draw down of long-term loans from financial institutions</t>
  </si>
  <si>
    <t>Repayment of long-term loans from financial institutions</t>
  </si>
  <si>
    <t xml:space="preserve">Payment of lease liabilities </t>
  </si>
  <si>
    <t>Dividend paid</t>
  </si>
  <si>
    <t>Net exchange differences on translation of financial</t>
  </si>
  <si>
    <t xml:space="preserve">   statements in foreign currency</t>
  </si>
  <si>
    <t>Net increase (decrease) in cash and cash equivalents</t>
  </si>
  <si>
    <t>Cash and cash equivalents at beginning of year</t>
  </si>
  <si>
    <t>Supplemental cash flows information</t>
  </si>
  <si>
    <t>Non-cash items</t>
  </si>
  <si>
    <t xml:space="preserve">   Reversal of revaluation surplus on disposal of assets</t>
  </si>
  <si>
    <t xml:space="preserve">   Interest recorded as property development cost</t>
  </si>
  <si>
    <t xml:space="preserve">   Transfer of property development cost to property,</t>
  </si>
  <si>
    <t xml:space="preserve">      plant and equipment</t>
  </si>
  <si>
    <t xml:space="preserve">   Transfer of property, plant and equipment to property  </t>
  </si>
  <si>
    <t xml:space="preserve">      development cost</t>
  </si>
  <si>
    <t xml:space="preserve">   Addition of right-of-use assets and lease liabilities</t>
  </si>
  <si>
    <t>Increase in fixed deposit</t>
  </si>
  <si>
    <t>Profit (loss) for the year</t>
  </si>
  <si>
    <t>Other comprehensive income (loss) :</t>
  </si>
  <si>
    <t>Share of other comprehensive income (loss) from associates</t>
  </si>
  <si>
    <t>Other comprehensive income (loss) not to be reclassified</t>
  </si>
  <si>
    <t>Other comprehensive income (loss) for the year</t>
  </si>
  <si>
    <t>Total comprehensive income (loss) for the year</t>
  </si>
  <si>
    <t>Total comprehensive income (loss) attributable to:</t>
  </si>
  <si>
    <t xml:space="preserve">Other comprehensive </t>
  </si>
  <si>
    <t>surplus on assets</t>
  </si>
  <si>
    <t xml:space="preserve">   Cash received from interest income</t>
  </si>
  <si>
    <t xml:space="preserve">   Cash paid for interest expenses</t>
  </si>
  <si>
    <t xml:space="preserve">   Cash paid for income tax</t>
  </si>
  <si>
    <t>Other comprehensive income (loss) to be reclassified</t>
  </si>
  <si>
    <t xml:space="preserve">Total comprehensive income (loss) for the year </t>
  </si>
  <si>
    <t xml:space="preserve">   Share of other comprehensive income (loss) from associates</t>
  </si>
  <si>
    <t>Cash and cash equivalents at end of year (Note 6)</t>
  </si>
  <si>
    <t>in subsidiary</t>
  </si>
  <si>
    <t>of investment</t>
  </si>
  <si>
    <t>in proportion</t>
  </si>
  <si>
    <t>from change</t>
  </si>
  <si>
    <t>Share discount</t>
  </si>
  <si>
    <t>Share discount from change in proportion of</t>
  </si>
  <si>
    <t xml:space="preserve">   investment in subsidiary</t>
  </si>
  <si>
    <t>Operating profit (loss)</t>
  </si>
  <si>
    <t>Income tax (expenses) revenue</t>
  </si>
  <si>
    <t>Basic earnings per share</t>
  </si>
  <si>
    <t>Profit (loss) attributable to equity holders of the Company</t>
  </si>
  <si>
    <t>Earnings per share</t>
  </si>
  <si>
    <t xml:space="preserve">Gain on changes in value of equity investments designated  </t>
  </si>
  <si>
    <t xml:space="preserve">Other comprehensive income not to be reclassified </t>
  </si>
  <si>
    <t>Other comprehensive income for the year</t>
  </si>
  <si>
    <t xml:space="preserve">   Allowance for expected credit losses (reversal)</t>
  </si>
  <si>
    <t xml:space="preserve">   Reduction of inventory to net realisable value </t>
  </si>
  <si>
    <t xml:space="preserve">   Dividend income from investment in associate</t>
  </si>
  <si>
    <t xml:space="preserve">   Gain on revaluation of investment properties</t>
  </si>
  <si>
    <t xml:space="preserve">   Reduction of property development cost</t>
  </si>
  <si>
    <t>Dividend received from investment in associate</t>
  </si>
  <si>
    <t>For the year ended 31 December 2023</t>
  </si>
  <si>
    <t>Actuarial loss</t>
  </si>
  <si>
    <t xml:space="preserve">      investment properties</t>
  </si>
  <si>
    <t>Cost Utilities</t>
  </si>
  <si>
    <t>LBTL</t>
  </si>
  <si>
    <t>BGL</t>
  </si>
  <si>
    <t>TWPL</t>
  </si>
  <si>
    <t>PKRD</t>
  </si>
  <si>
    <t>Adjustment</t>
  </si>
  <si>
    <t>After adjustment  2022</t>
  </si>
  <si>
    <t>Change in revaluation of assets, net of income tax</t>
  </si>
  <si>
    <t>Profit for the year</t>
  </si>
  <si>
    <t xml:space="preserve">Other comprehensive income (loss) not to be reclassified </t>
  </si>
  <si>
    <t>Net cash flows from (used in) investing activities</t>
  </si>
  <si>
    <t>Short-term loans from financial institutions</t>
  </si>
  <si>
    <t xml:space="preserve">   Transfer of property, plant and equipment to</t>
  </si>
  <si>
    <t xml:space="preserve">   Transfer of property development cost to</t>
  </si>
  <si>
    <t xml:space="preserve">   Addition revaluation surplus set up during the year</t>
  </si>
  <si>
    <t>Adjustments to reconcile profit (loss) before income tax expenses</t>
  </si>
  <si>
    <t xml:space="preserve">   Provision for fixed guaranteed returns</t>
  </si>
  <si>
    <t xml:space="preserve">   Provision for timeshare memberships</t>
  </si>
  <si>
    <t>Dividend received from investments in subsidiaries</t>
  </si>
  <si>
    <t xml:space="preserve">Cash paid for acquisition of investment properties </t>
  </si>
  <si>
    <t xml:space="preserve">Reversal of revaluation surplus on disposal </t>
  </si>
  <si>
    <t>Balance as at 1 January 2024</t>
  </si>
  <si>
    <t>Balance as at 31 December 2024</t>
  </si>
  <si>
    <t>2024</t>
  </si>
  <si>
    <t>Operating profit</t>
  </si>
  <si>
    <t>Profit before income tax expenses</t>
  </si>
  <si>
    <t>Profit attributable to equity holders of the Company</t>
  </si>
  <si>
    <t>Total comprehensive income for the year</t>
  </si>
  <si>
    <t>Total comprehensive income attributable to:</t>
  </si>
  <si>
    <t>Cash paid for financial fees</t>
  </si>
  <si>
    <t xml:space="preserve">   Transfer of deposit for purchase of land to property,</t>
  </si>
  <si>
    <t xml:space="preserve">   Transfer of deposit for purchase of land to property</t>
  </si>
  <si>
    <t xml:space="preserve">   Gain on sales of property, plant and equipment</t>
  </si>
  <si>
    <t xml:space="preserve">  during the period of associate</t>
  </si>
  <si>
    <t xml:space="preserve">Investment in equity instruments derecognised </t>
  </si>
  <si>
    <t>Gain (loss) on</t>
  </si>
  <si>
    <t xml:space="preserve">   Dividend income from investments in subsidiaries</t>
  </si>
  <si>
    <t>Other comprehensive income (loss):</t>
  </si>
  <si>
    <t>Net cash flows from (used in) financing activities</t>
  </si>
  <si>
    <t xml:space="preserve">      to net realisable value (reversal)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</si>
  <si>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</si>
  <si>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</si>
  <si>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</si>
  <si>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</si>
  <si>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</si>
  <si>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Fixed deposits</t>
  </si>
  <si>
    <t>Trade and other current receivables</t>
  </si>
  <si>
    <t>Trade and other current payables</t>
  </si>
  <si>
    <t>Non-current provision for employee benefits</t>
  </si>
  <si>
    <t>Share of profit from investments in joint venture and associates</t>
  </si>
  <si>
    <t>Share of other comprehensive income (loss) from investments in associates</t>
  </si>
  <si>
    <t>income (loss) from</t>
  </si>
  <si>
    <t>investments in</t>
  </si>
  <si>
    <t>associates</t>
  </si>
  <si>
    <t xml:space="preserve">   Loss from diminution in the value of investment in subsidiary</t>
  </si>
  <si>
    <t xml:space="preserve">   Gain on a bargain purchase</t>
  </si>
  <si>
    <t xml:space="preserve">   Share of profit from investments in joint venture and associates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</si>
  <si>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</si>
  <si>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</si>
  <si>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</si>
  <si>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</si>
  <si>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Cash received from sale of investments in subsidiaries</t>
  </si>
  <si>
    <t>Cash paid for acquisition of investments in subsidiaries</t>
  </si>
  <si>
    <t>Cash paid for advance for acquisition of property, plant and equipment</t>
  </si>
  <si>
    <t>Effects of exchange rate on cash and cash equivalents</t>
  </si>
  <si>
    <t>Transfer to retained earnings</t>
  </si>
  <si>
    <t xml:space="preserve">Acquisition of non-controlling interests </t>
  </si>
  <si>
    <t>Decreased from the disposal of investment</t>
  </si>
  <si>
    <t>16, 17</t>
  </si>
  <si>
    <t>Cash paid for acquisition of other non-current finacial assets</t>
  </si>
  <si>
    <t xml:space="preserve">   Transfer of investment properties to</t>
  </si>
  <si>
    <t xml:space="preserve">      property, plant and equipment</t>
  </si>
  <si>
    <t xml:space="preserve">      property development cost</t>
  </si>
  <si>
    <t xml:space="preserve">Subsidiaries paid dividends to </t>
  </si>
  <si>
    <t xml:space="preserve">   non-controlling interests of subsidiaries (Note 15)</t>
  </si>
  <si>
    <t xml:space="preserve">Loss on changes in value of equity investments designated at fair value </t>
  </si>
  <si>
    <t xml:space="preserve">   through other comprehensive income, net of income tax</t>
  </si>
  <si>
    <t>Investment in joint venture</t>
  </si>
  <si>
    <t>Income tax revenue (expenses)</t>
  </si>
  <si>
    <t xml:space="preserve">   in subsidiary</t>
  </si>
  <si>
    <t xml:space="preserve">   of subsidiaries (Note 15)</t>
  </si>
  <si>
    <t xml:space="preserve">   of assets (Note 28)</t>
  </si>
  <si>
    <t>Dividend paid (Note 37)</t>
  </si>
  <si>
    <t>Equity attributable to owners of the Company</t>
  </si>
  <si>
    <t>owners of</t>
  </si>
  <si>
    <t xml:space="preserve">Equity attributable </t>
  </si>
  <si>
    <t>to non-controlling</t>
  </si>
  <si>
    <t xml:space="preserve"> interests of</t>
  </si>
  <si>
    <t>the subsidiaries</t>
  </si>
  <si>
    <t xml:space="preserve">   Gain from disposal of investment in subsidiaries</t>
  </si>
  <si>
    <t xml:space="preserve">   Unrealised (gain) loss on exchange</t>
  </si>
  <si>
    <t xml:space="preserve">   Impairment of property, plant and equipment </t>
  </si>
  <si>
    <t>Cash paid for acquisition of investment in joint venture</t>
  </si>
  <si>
    <t>Increase (decrease) in short-term loans from financial institutions</t>
  </si>
  <si>
    <t xml:space="preserve">   Transfer of other non-current financial assets to</t>
  </si>
  <si>
    <t xml:space="preserve">     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</si>
</sst>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.0_);\(#,##0.0\)"/>
    <numFmt numFmtId="169" formatCode="_(* #,##0.00_);_(* \(#,##0.00\);_(* &quot;-&quot;_);_(@_)"/>
  </numFmts>
  <fonts count="3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7"/>
      <color theme="1"/>
      <name val="Arial"/>
      <family val="2"/>
    </font>
    <font>
      <i/>
      <sz val="7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2" borderId="0">
      <protection hidden="1"/>
    </xf>
    <xf numFmtId="167" fontId="11" fillId="0" borderId="0" applyFont="0" applyFill="0" applyBorder="0" applyAlignment="0" applyProtection="0"/>
    <xf numFmtId="37" fontId="12" fillId="0" borderId="0"/>
    <xf numFmtId="0" fontId="8" fillId="0" borderId="0"/>
    <xf numFmtId="9" fontId="1" fillId="0" borderId="0" applyFont="0" applyFill="0" applyBorder="0" applyAlignment="0" applyProtection="0"/>
    <xf numFmtId="37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2" fillId="0" borderId="0"/>
    <xf numFmtId="0" fontId="22" fillId="0" borderId="0"/>
    <xf numFmtId="0" fontId="29" fillId="0" borderId="0"/>
    <xf numFmtId="164" fontId="29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8">
    <xf numFmtId="0" fontId="0" fillId="0" borderId="0" xfId="0"/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41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/>
    </xf>
    <xf numFmtId="41" fontId="3" fillId="0" borderId="0" xfId="0" applyNumberFormat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0" xfId="6" applyNumberFormat="1" applyFont="1" applyAlignment="1">
      <alignment vertical="center"/>
    </xf>
    <xf numFmtId="0" fontId="19" fillId="0" borderId="0" xfId="0" applyFont="1" applyAlignment="1">
      <alignment vertical="center"/>
    </xf>
    <xf numFmtId="37" fontId="19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37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vertical="center"/>
    </xf>
    <xf numFmtId="43" fontId="11" fillId="0" borderId="3" xfId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0" fontId="21" fillId="0" borderId="0" xfId="0" applyFont="1" applyAlignment="1">
      <alignment vertical="center"/>
    </xf>
    <xf numFmtId="41" fontId="11" fillId="0" borderId="2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0" fontId="18" fillId="0" borderId="0" xfId="6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2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5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3" xfId="1" applyNumberFormat="1" applyFont="1" applyFill="1" applyBorder="1" applyAlignment="1">
      <alignment vertical="center"/>
    </xf>
    <xf numFmtId="41" fontId="11" fillId="0" borderId="2" xfId="1" applyNumberFormat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0" xfId="7" applyNumberFormat="1" applyFont="1" applyFill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0" fontId="3" fillId="0" borderId="0" xfId="6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43" fontId="23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43" fontId="19" fillId="0" borderId="0" xfId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1" fontId="25" fillId="0" borderId="1" xfId="0" applyNumberFormat="1" applyFont="1" applyBorder="1" applyAlignment="1">
      <alignment horizontal="right" vertical="center"/>
    </xf>
    <xf numFmtId="41" fontId="25" fillId="0" borderId="1" xfId="0" applyNumberFormat="1" applyFont="1" applyBorder="1" applyAlignment="1">
      <alignment vertical="center"/>
    </xf>
    <xf numFmtId="41" fontId="25" fillId="0" borderId="0" xfId="0" applyNumberFormat="1" applyFont="1" applyAlignment="1">
      <alignment vertical="center"/>
    </xf>
    <xf numFmtId="43" fontId="11" fillId="0" borderId="5" xfId="1" applyFont="1" applyFill="1" applyBorder="1" applyAlignment="1">
      <alignment vertical="center"/>
    </xf>
    <xf numFmtId="43" fontId="26" fillId="0" borderId="0" xfId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26" fillId="0" borderId="0" xfId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5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3" xfId="1" applyNumberFormat="1" applyFont="1" applyFill="1" applyBorder="1" applyAlignment="1">
      <alignment vertical="center"/>
    </xf>
    <xf numFmtId="43" fontId="0" fillId="0" borderId="3" xfId="1" applyFont="1" applyFill="1" applyBorder="1" applyAlignment="1">
      <alignment vertical="center"/>
    </xf>
    <xf numFmtId="0" fontId="5" fillId="0" borderId="0" xfId="6" applyFont="1" applyAlignment="1">
      <alignment vertical="center"/>
    </xf>
    <xf numFmtId="41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37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41" fontId="16" fillId="0" borderId="0" xfId="0" applyNumberFormat="1" applyFont="1" applyAlignment="1">
      <alignment horizontal="left" vertical="center"/>
    </xf>
    <xf numFmtId="0" fontId="16" fillId="0" borderId="0" xfId="6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left" vertical="center"/>
    </xf>
    <xf numFmtId="41" fontId="6" fillId="0" borderId="0" xfId="6" applyNumberFormat="1" applyFont="1" applyAlignment="1">
      <alignment vertical="center"/>
    </xf>
    <xf numFmtId="41" fontId="24" fillId="0" borderId="0" xfId="0" applyNumberFormat="1" applyFont="1" applyAlignment="1">
      <alignment vertical="center"/>
    </xf>
    <xf numFmtId="0" fontId="17" fillId="0" borderId="0" xfId="6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4" xfId="0" applyNumberFormat="1" applyFont="1" applyBorder="1" applyAlignment="1">
      <alignment vertical="center"/>
    </xf>
    <xf numFmtId="41" fontId="16" fillId="0" borderId="0" xfId="6" applyNumberFormat="1" applyFont="1" applyAlignment="1">
      <alignment vertical="center"/>
    </xf>
    <xf numFmtId="165" fontId="6" fillId="0" borderId="0" xfId="6" applyNumberFormat="1" applyFont="1" applyAlignment="1">
      <alignment vertical="center"/>
    </xf>
    <xf numFmtId="41" fontId="16" fillId="0" borderId="7" xfId="0" applyNumberFormat="1" applyFont="1" applyBorder="1" applyAlignment="1">
      <alignment horizontal="left" vertical="center"/>
    </xf>
    <xf numFmtId="41" fontId="6" fillId="0" borderId="8" xfId="0" applyNumberFormat="1" applyFont="1" applyBorder="1" applyAlignment="1">
      <alignment horizontal="left" vertical="center"/>
    </xf>
    <xf numFmtId="41" fontId="16" fillId="0" borderId="7" xfId="1" applyNumberFormat="1" applyFont="1" applyFill="1" applyBorder="1" applyAlignment="1">
      <alignment vertical="center"/>
    </xf>
    <xf numFmtId="41" fontId="6" fillId="0" borderId="8" xfId="1" applyNumberFormat="1" applyFont="1" applyFill="1" applyBorder="1" applyAlignment="1">
      <alignment vertical="center"/>
    </xf>
    <xf numFmtId="41" fontId="6" fillId="0" borderId="8" xfId="0" applyNumberFormat="1" applyFont="1" applyBorder="1" applyAlignment="1">
      <alignment horizontal="right" vertical="center"/>
    </xf>
    <xf numFmtId="41" fontId="16" fillId="0" borderId="7" xfId="0" applyNumberFormat="1" applyFont="1" applyBorder="1" applyAlignment="1">
      <alignment horizontal="right" vertical="center"/>
    </xf>
    <xf numFmtId="41" fontId="6" fillId="0" borderId="7" xfId="1" applyNumberFormat="1" applyFont="1" applyFill="1" applyBorder="1" applyAlignment="1">
      <alignment vertical="center"/>
    </xf>
    <xf numFmtId="41" fontId="6" fillId="0" borderId="7" xfId="0" applyNumberFormat="1" applyFont="1" applyBorder="1" applyAlignment="1">
      <alignment horizontal="left" vertical="center"/>
    </xf>
    <xf numFmtId="41" fontId="6" fillId="0" borderId="7" xfId="0" applyNumberFormat="1" applyFont="1" applyBorder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left" vertical="center"/>
    </xf>
    <xf numFmtId="41" fontId="3" fillId="0" borderId="8" xfId="0" applyNumberFormat="1" applyFont="1" applyBorder="1" applyAlignment="1">
      <alignment horizontal="right" vertical="center"/>
    </xf>
    <xf numFmtId="41" fontId="11" fillId="0" borderId="1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39" fontId="0" fillId="0" borderId="3" xfId="1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37" fontId="0" fillId="0" borderId="1" xfId="1" applyNumberFormat="1" applyFont="1" applyFill="1" applyBorder="1" applyAlignment="1">
      <alignment vertical="center"/>
    </xf>
    <xf numFmtId="37" fontId="0" fillId="0" borderId="2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5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vertical="center"/>
    </xf>
    <xf numFmtId="41" fontId="3" fillId="0" borderId="9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3" fontId="6" fillId="0" borderId="0" xfId="6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41" fontId="11" fillId="0" borderId="0" xfId="0" applyNumberFormat="1" applyFont="1" applyAlignment="1">
      <alignment horizontal="center" vertical="center"/>
    </xf>
    <xf numFmtId="41" fontId="11" fillId="0" borderId="0" xfId="0" quotePrefix="1" applyNumberFormat="1" applyFont="1" applyAlignment="1">
      <alignment horizontal="right" vertical="center"/>
    </xf>
    <xf numFmtId="3" fontId="30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2" fontId="11" fillId="0" borderId="0" xfId="0" applyNumberFormat="1" applyFont="1" applyAlignment="1">
      <alignment vertical="center"/>
    </xf>
    <xf numFmtId="0" fontId="11" fillId="0" borderId="6" xfId="0" applyFont="1" applyBorder="1" applyAlignment="1">
      <alignment vertical="center"/>
    </xf>
    <xf numFmtId="0" fontId="26" fillId="0" borderId="0" xfId="0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right" vertical="center"/>
    </xf>
    <xf numFmtId="0" fontId="26" fillId="0" borderId="0" xfId="0" applyFont="1" applyAlignment="1">
      <alignment horizontal="center" vertical="center"/>
    </xf>
    <xf numFmtId="37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37" fontId="0" fillId="0" borderId="3" xfId="0" applyNumberFormat="1" applyBorder="1" applyAlignment="1">
      <alignment vertical="center"/>
    </xf>
    <xf numFmtId="41" fontId="0" fillId="0" borderId="3" xfId="0" applyNumberFormat="1" applyBorder="1" applyAlignment="1">
      <alignment vertical="center"/>
    </xf>
    <xf numFmtId="37" fontId="28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37" fontId="0" fillId="0" borderId="1" xfId="0" applyNumberFormat="1" applyBorder="1" applyAlignment="1">
      <alignment vertical="center"/>
    </xf>
    <xf numFmtId="41" fontId="0" fillId="0" borderId="2" xfId="0" applyNumberFormat="1" applyBorder="1" applyAlignment="1">
      <alignment vertical="center"/>
    </xf>
    <xf numFmtId="39" fontId="0" fillId="0" borderId="0" xfId="0" applyNumberFormat="1" applyAlignment="1">
      <alignment vertical="center"/>
    </xf>
    <xf numFmtId="0" fontId="19" fillId="0" borderId="0" xfId="13" applyFont="1" applyAlignment="1">
      <alignment vertical="center"/>
    </xf>
    <xf numFmtId="168" fontId="19" fillId="0" borderId="0" xfId="13" applyNumberFormat="1" applyFont="1" applyAlignment="1">
      <alignment vertical="center"/>
    </xf>
    <xf numFmtId="37" fontId="19" fillId="0" borderId="0" xfId="13" applyNumberFormat="1" applyFont="1" applyAlignment="1">
      <alignment vertical="center"/>
    </xf>
    <xf numFmtId="0" fontId="11" fillId="0" borderId="0" xfId="13" applyFont="1" applyAlignment="1">
      <alignment horizontal="center" vertical="center"/>
    </xf>
    <xf numFmtId="168" fontId="11" fillId="0" borderId="0" xfId="13" applyNumberFormat="1" applyFont="1" applyAlignment="1">
      <alignment vertical="center"/>
    </xf>
    <xf numFmtId="0" fontId="11" fillId="0" borderId="0" xfId="13" applyFont="1" applyAlignment="1">
      <alignment vertical="center"/>
    </xf>
    <xf numFmtId="37" fontId="11" fillId="0" borderId="0" xfId="13" applyNumberFormat="1" applyFont="1" applyAlignment="1">
      <alignment vertical="center"/>
    </xf>
    <xf numFmtId="168" fontId="11" fillId="0" borderId="0" xfId="13" applyNumberFormat="1" applyFont="1" applyAlignment="1">
      <alignment horizontal="right" vertical="center"/>
    </xf>
    <xf numFmtId="37" fontId="11" fillId="0" borderId="0" xfId="13" applyNumberFormat="1" applyFont="1" applyAlignment="1">
      <alignment horizontal="right" vertical="center"/>
    </xf>
    <xf numFmtId="0" fontId="19" fillId="0" borderId="0" xfId="13" applyFont="1" applyAlignment="1">
      <alignment horizontal="center" vertical="center"/>
    </xf>
    <xf numFmtId="168" fontId="19" fillId="0" borderId="1" xfId="13" applyNumberFormat="1" applyFont="1" applyBorder="1" applyAlignment="1">
      <alignment horizontal="center" vertical="center"/>
    </xf>
    <xf numFmtId="37" fontId="19" fillId="0" borderId="1" xfId="13" applyNumberFormat="1" applyFont="1" applyBorder="1" applyAlignment="1">
      <alignment horizontal="center" vertical="center"/>
    </xf>
    <xf numFmtId="0" fontId="19" fillId="0" borderId="1" xfId="13" applyFont="1" applyBorder="1" applyAlignment="1">
      <alignment horizontal="center" vertical="center"/>
    </xf>
    <xf numFmtId="0" fontId="20" fillId="0" borderId="0" xfId="13" applyFont="1" applyAlignment="1">
      <alignment horizontal="center" vertical="center"/>
    </xf>
    <xf numFmtId="0" fontId="11" fillId="0" borderId="2" xfId="13" applyFont="1" applyBorder="1" applyAlignment="1">
      <alignment horizontal="center" vertical="center"/>
    </xf>
    <xf numFmtId="41" fontId="11" fillId="0" borderId="0" xfId="13" applyNumberFormat="1" applyFont="1" applyAlignment="1">
      <alignment vertical="center"/>
    </xf>
    <xf numFmtId="41" fontId="11" fillId="0" borderId="0" xfId="13" quotePrefix="1" applyNumberFormat="1" applyFont="1" applyAlignment="1">
      <alignment horizontal="right" vertical="center"/>
    </xf>
    <xf numFmtId="41" fontId="11" fillId="0" borderId="0" xfId="13" applyNumberFormat="1" applyFont="1" applyAlignment="1">
      <alignment horizontal="right" vertical="center"/>
    </xf>
    <xf numFmtId="41" fontId="11" fillId="0" borderId="1" xfId="13" applyNumberFormat="1" applyFont="1" applyBorder="1" applyAlignment="1">
      <alignment vertical="center"/>
    </xf>
    <xf numFmtId="41" fontId="11" fillId="0" borderId="1" xfId="13" applyNumberFormat="1" applyFont="1" applyBorder="1" applyAlignment="1">
      <alignment horizontal="right" vertical="center"/>
    </xf>
    <xf numFmtId="41" fontId="19" fillId="0" borderId="0" xfId="13" applyNumberFormat="1" applyFont="1" applyAlignment="1">
      <alignment vertical="center"/>
    </xf>
    <xf numFmtId="41" fontId="19" fillId="0" borderId="1" xfId="13" applyNumberFormat="1" applyFont="1" applyBorder="1" applyAlignment="1">
      <alignment horizontal="center" vertical="center"/>
    </xf>
    <xf numFmtId="41" fontId="19" fillId="0" borderId="0" xfId="13" applyNumberFormat="1" applyFont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1" fillId="0" borderId="2" xfId="13" applyNumberFormat="1" applyFont="1" applyBorder="1" applyAlignment="1">
      <alignment vertical="center"/>
    </xf>
    <xf numFmtId="0" fontId="21" fillId="0" borderId="0" xfId="13" applyFont="1" applyAlignment="1">
      <alignment horizontal="center" vertical="center"/>
    </xf>
    <xf numFmtId="41" fontId="11" fillId="0" borderId="3" xfId="13" applyNumberFormat="1" applyFont="1" applyBorder="1" applyAlignment="1">
      <alignment vertical="center"/>
    </xf>
    <xf numFmtId="3" fontId="0" fillId="0" borderId="0" xfId="0" applyNumberFormat="1" applyAlignment="1">
      <alignment horizontal="justify" vertical="center" wrapText="1"/>
    </xf>
    <xf numFmtId="41" fontId="11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justify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0" fontId="6" fillId="0" borderId="1" xfId="6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</cellXfs>
  <cellStyles count="18">
    <cellStyle name="Comma" xfId="1" builtinId="3"/>
    <cellStyle name="Comma 18" xfId="17" xr:uid="{00000000-0005-0000-0000-000001000000}"/>
    <cellStyle name="Comma 2" xfId="2" xr:uid="{00000000-0005-0000-0000-000002000000}"/>
    <cellStyle name="Comma 3" xfId="16" xr:uid="{00000000-0005-0000-0000-000003000000}"/>
    <cellStyle name="Custom" xfId="3" xr:uid="{00000000-0005-0000-0000-000004000000}"/>
    <cellStyle name="Euro" xfId="4" xr:uid="{00000000-0005-0000-0000-000005000000}"/>
    <cellStyle name="no dec" xfId="5" xr:uid="{00000000-0005-0000-0000-000006000000}"/>
    <cellStyle name="Normal" xfId="0" builtinId="0"/>
    <cellStyle name="Normal 2" xfId="6" xr:uid="{00000000-0005-0000-0000-000008000000}"/>
    <cellStyle name="Normal 2 2" xfId="13" xr:uid="{00000000-0005-0000-0000-000009000000}"/>
    <cellStyle name="Normal 3" xfId="11" xr:uid="{00000000-0005-0000-0000-00000A000000}"/>
    <cellStyle name="Normal 4" xfId="15" xr:uid="{00000000-0005-0000-0000-00000B000000}"/>
    <cellStyle name="Normal 4 2" xfId="14" xr:uid="{00000000-0005-0000-0000-00000C000000}"/>
    <cellStyle name="Normal_Xl0000021" xfId="12" xr:uid="{00000000-0005-0000-0000-00000D000000}"/>
    <cellStyle name="Percent" xfId="7" builtinId="5"/>
    <cellStyle name="pwstyle" xfId="8" xr:uid="{00000000-0005-0000-0000-00000F000000}"/>
    <cellStyle name="เชื่อมโยงหลายมิติ" xfId="9" xr:uid="{00000000-0005-0000-0000-000010000000}"/>
    <cellStyle name="ตามการเชื่อมโยงหลายมิติ" xfId="10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98"/>
  <sheetViews>
    <sheetView showGridLines="0" tabSelected="1" view="pageBreakPreview" topLeftCell="A79" zoomScaleNormal="106" zoomScaleSheetLayoutView="100" workbookViewId="0">
      <selection activeCell="D84" sqref="D84"/>
    </sheetView>
  </sheetViews>
  <sheetFormatPr defaultColWidth="9.33203125" defaultRowHeight="21.75" customHeight="1"/>
  <cols>
    <col min="1" max="1" width="45.6640625" style="17" customWidth="1"/>
    <col min="2" max="2" width="6.33203125" style="17" customWidth="1"/>
    <col min="3" max="3" width="1.33203125" style="17" customWidth="1"/>
    <col min="4" max="4" width="15.6640625" style="17" customWidth="1"/>
    <col min="5" max="5" width="1.33203125" style="17" customWidth="1"/>
    <col min="6" max="6" width="15.6640625" style="16" customWidth="1"/>
    <col min="7" max="7" width="1.33203125" style="17" customWidth="1"/>
    <col min="8" max="8" width="15.6640625" style="17" customWidth="1"/>
    <col min="9" max="9" width="1.33203125" style="17" customWidth="1"/>
    <col min="10" max="10" width="15.6640625" style="16" customWidth="1"/>
    <col min="11" max="11" width="0.44140625" style="17" customWidth="1"/>
    <col min="12" max="12" width="14.6640625" style="17" bestFit="1" customWidth="1"/>
    <col min="13" max="13" width="9.33203125" style="17"/>
    <col min="14" max="14" width="13.5546875" style="17" customWidth="1"/>
    <col min="15" max="16384" width="9.33203125" style="17"/>
  </cols>
  <sheetData>
    <row r="1" spans="1:14" s="13" customFormat="1" ht="21.75" customHeight="1">
      <c r="A1" s="13" t="s">
        <v>0</v>
      </c>
      <c r="F1" s="14"/>
      <c r="J1" s="14"/>
    </row>
    <row r="2" spans="1:14" s="13" customFormat="1" ht="21.75" customHeight="1">
      <c r="A2" s="13" t="s">
        <v>88</v>
      </c>
      <c r="F2" s="14"/>
      <c r="J2" s="14"/>
    </row>
    <row r="3" spans="1:14" s="13" customFormat="1" ht="21.75" customHeight="1">
      <c r="A3" s="13" t="s">
        <v>259</v>
      </c>
      <c r="F3" s="14"/>
      <c r="J3" s="14"/>
    </row>
    <row r="4" spans="1:14" ht="21.75" customHeight="1">
      <c r="J4" s="18" t="s">
        <v>1</v>
      </c>
    </row>
    <row r="5" spans="1:14" s="19" customFormat="1" ht="21.75" customHeight="1">
      <c r="A5" s="22"/>
      <c r="D5" s="204" t="s">
        <v>2</v>
      </c>
      <c r="E5" s="204"/>
      <c r="F5" s="204"/>
      <c r="G5" s="15"/>
      <c r="H5" s="204" t="s">
        <v>3</v>
      </c>
      <c r="I5" s="204"/>
      <c r="J5" s="204"/>
      <c r="K5" s="204"/>
    </row>
    <row r="6" spans="1:14" s="15" customFormat="1" ht="21.75" customHeight="1">
      <c r="B6" s="54" t="s">
        <v>4</v>
      </c>
      <c r="D6" s="131" t="s">
        <v>260</v>
      </c>
      <c r="F6" s="131" t="s">
        <v>242</v>
      </c>
      <c r="H6" s="131" t="s">
        <v>260</v>
      </c>
      <c r="J6" s="131" t="s">
        <v>242</v>
      </c>
    </row>
    <row r="7" spans="1:14" s="15" customFormat="1" ht="21.75" customHeight="1">
      <c r="A7" s="13" t="s">
        <v>5</v>
      </c>
      <c r="F7" s="132"/>
      <c r="J7" s="132"/>
    </row>
    <row r="8" spans="1:14" ht="21.75" customHeight="1">
      <c r="A8" s="13" t="s">
        <v>6</v>
      </c>
    </row>
    <row r="9" spans="1:14" ht="21.75" customHeight="1">
      <c r="A9" s="17" t="s">
        <v>7</v>
      </c>
      <c r="B9" s="23">
        <v>6</v>
      </c>
      <c r="D9" s="34">
        <v>1440613224</v>
      </c>
      <c r="E9" s="25"/>
      <c r="F9" s="34">
        <v>1553422201</v>
      </c>
      <c r="G9" s="25"/>
      <c r="H9" s="34">
        <v>57158434</v>
      </c>
      <c r="I9" s="25"/>
      <c r="J9" s="34">
        <v>86960630</v>
      </c>
      <c r="K9" s="25"/>
      <c r="L9" s="34"/>
      <c r="N9" s="195"/>
    </row>
    <row r="10" spans="1:14" ht="21.75" customHeight="1">
      <c r="A10" s="17" t="s">
        <v>264</v>
      </c>
      <c r="B10" s="23">
        <v>12</v>
      </c>
      <c r="D10" s="34">
        <v>17071340</v>
      </c>
      <c r="E10" s="25"/>
      <c r="F10" s="34">
        <v>16932441</v>
      </c>
      <c r="G10" s="25"/>
      <c r="H10" s="34">
        <v>2428577</v>
      </c>
      <c r="I10" s="25"/>
      <c r="J10" s="34">
        <v>2407013</v>
      </c>
      <c r="K10" s="25"/>
      <c r="L10" s="34"/>
      <c r="N10" s="195"/>
    </row>
    <row r="11" spans="1:14" ht="21.75" customHeight="1">
      <c r="A11" s="17" t="s">
        <v>265</v>
      </c>
      <c r="B11" s="23">
        <v>7</v>
      </c>
      <c r="D11" s="196">
        <v>1410975122</v>
      </c>
      <c r="E11" s="25"/>
      <c r="F11" s="34">
        <v>1167478545</v>
      </c>
      <c r="G11" s="25"/>
      <c r="H11" s="34">
        <v>90364426</v>
      </c>
      <c r="I11" s="25"/>
      <c r="J11" s="34">
        <v>60126639</v>
      </c>
      <c r="K11" s="25"/>
      <c r="L11" s="34"/>
      <c r="N11" s="197"/>
    </row>
    <row r="12" spans="1:14" ht="21.75" customHeight="1">
      <c r="A12" s="17" t="s">
        <v>62</v>
      </c>
      <c r="B12" s="23">
        <v>9</v>
      </c>
      <c r="D12" s="34">
        <v>148262421</v>
      </c>
      <c r="E12" s="25"/>
      <c r="F12" s="34">
        <v>158268910</v>
      </c>
      <c r="G12" s="25"/>
      <c r="H12" s="34">
        <v>0</v>
      </c>
      <c r="I12" s="25"/>
      <c r="J12" s="34">
        <v>0</v>
      </c>
      <c r="K12" s="25"/>
      <c r="L12" s="34"/>
      <c r="N12" s="197"/>
    </row>
    <row r="13" spans="1:14" ht="21.75" customHeight="1">
      <c r="A13" s="17" t="s">
        <v>63</v>
      </c>
      <c r="B13" s="23">
        <v>10</v>
      </c>
      <c r="D13" s="34">
        <v>6872770902</v>
      </c>
      <c r="E13" s="25"/>
      <c r="F13" s="34">
        <v>4605226124</v>
      </c>
      <c r="G13" s="25"/>
      <c r="H13" s="34">
        <v>289020250</v>
      </c>
      <c r="I13" s="25"/>
      <c r="J13" s="34">
        <v>111429000</v>
      </c>
      <c r="K13" s="135"/>
      <c r="L13" s="34"/>
      <c r="N13" s="197"/>
    </row>
    <row r="14" spans="1:14" ht="21.75" customHeight="1">
      <c r="A14" s="17" t="s">
        <v>106</v>
      </c>
      <c r="B14" s="23">
        <v>11</v>
      </c>
      <c r="D14" s="34">
        <v>750544534</v>
      </c>
      <c r="E14" s="25"/>
      <c r="F14" s="34">
        <v>609433569</v>
      </c>
      <c r="G14" s="25"/>
      <c r="H14" s="34">
        <v>0</v>
      </c>
      <c r="I14" s="25"/>
      <c r="J14" s="34">
        <v>0</v>
      </c>
      <c r="K14" s="135"/>
      <c r="L14" s="34"/>
      <c r="N14" s="197"/>
    </row>
    <row r="15" spans="1:14" ht="21.75" customHeight="1">
      <c r="A15" s="17" t="s">
        <v>8</v>
      </c>
      <c r="B15" s="23">
        <v>13</v>
      </c>
      <c r="D15" s="34">
        <v>217127967</v>
      </c>
      <c r="E15" s="25"/>
      <c r="F15" s="34">
        <v>233736858</v>
      </c>
      <c r="G15" s="25"/>
      <c r="H15" s="34">
        <v>11760869</v>
      </c>
      <c r="I15" s="25"/>
      <c r="J15" s="34">
        <v>15416631</v>
      </c>
      <c r="K15" s="25"/>
      <c r="L15" s="34"/>
      <c r="N15" s="195"/>
    </row>
    <row r="16" spans="1:14" ht="21.75" customHeight="1">
      <c r="A16" s="13" t="s">
        <v>9</v>
      </c>
      <c r="B16" s="23"/>
      <c r="D16" s="45">
        <f>SUM(D9:D15)</f>
        <v>10857365510</v>
      </c>
      <c r="E16" s="25"/>
      <c r="F16" s="45">
        <f>SUM(F9:F15)</f>
        <v>8344498648</v>
      </c>
      <c r="G16" s="25"/>
      <c r="H16" s="45">
        <f>SUM(H9:H15)</f>
        <v>450732556</v>
      </c>
      <c r="I16" s="25"/>
      <c r="J16" s="45">
        <f>SUM(J9:J15)</f>
        <v>276339913</v>
      </c>
      <c r="K16" s="25"/>
      <c r="N16" s="195"/>
    </row>
    <row r="17" spans="1:14" ht="21.75" customHeight="1">
      <c r="A17" s="13" t="s">
        <v>10</v>
      </c>
      <c r="B17" s="23"/>
      <c r="D17" s="34"/>
      <c r="E17" s="25"/>
      <c r="F17" s="34"/>
      <c r="G17" s="25"/>
      <c r="H17" s="34"/>
      <c r="I17" s="25"/>
      <c r="J17" s="34"/>
      <c r="N17" s="198"/>
    </row>
    <row r="18" spans="1:14" ht="21.75" customHeight="1">
      <c r="A18" s="17" t="s">
        <v>111</v>
      </c>
      <c r="B18" s="23">
        <v>12</v>
      </c>
      <c r="D18" s="34">
        <v>335643301</v>
      </c>
      <c r="E18" s="25"/>
      <c r="F18" s="34">
        <v>858237719</v>
      </c>
      <c r="G18" s="25"/>
      <c r="H18" s="196">
        <v>0</v>
      </c>
      <c r="I18" s="25"/>
      <c r="J18" s="34">
        <v>0</v>
      </c>
      <c r="L18" s="25"/>
      <c r="N18" s="195"/>
    </row>
    <row r="19" spans="1:14" ht="21.75" customHeight="1">
      <c r="A19" s="17" t="s">
        <v>11</v>
      </c>
      <c r="B19" s="23">
        <v>14</v>
      </c>
      <c r="D19" s="34">
        <v>1312843663</v>
      </c>
      <c r="E19" s="25"/>
      <c r="F19" s="34">
        <v>678308872</v>
      </c>
      <c r="G19" s="25"/>
      <c r="H19" s="196">
        <v>0</v>
      </c>
      <c r="I19" s="25"/>
      <c r="J19" s="34">
        <v>0</v>
      </c>
      <c r="K19" s="15"/>
      <c r="L19" s="25"/>
    </row>
    <row r="20" spans="1:14" ht="21.75" customHeight="1">
      <c r="A20" s="17" t="s">
        <v>12</v>
      </c>
      <c r="B20" s="23">
        <v>15</v>
      </c>
      <c r="D20" s="34">
        <v>0</v>
      </c>
      <c r="E20" s="25"/>
      <c r="F20" s="34">
        <v>0</v>
      </c>
      <c r="G20" s="25"/>
      <c r="H20" s="196">
        <v>4793285226</v>
      </c>
      <c r="I20" s="25"/>
      <c r="J20" s="34">
        <v>4536655372</v>
      </c>
      <c r="K20" s="15"/>
      <c r="L20" s="25"/>
      <c r="N20" s="199"/>
    </row>
    <row r="21" spans="1:14" ht="21.75" customHeight="1">
      <c r="A21" s="17" t="s">
        <v>296</v>
      </c>
      <c r="B21" s="23">
        <v>16</v>
      </c>
      <c r="D21" s="34">
        <v>79218073</v>
      </c>
      <c r="E21" s="25"/>
      <c r="F21" s="34">
        <v>0</v>
      </c>
      <c r="G21" s="25"/>
      <c r="H21" s="196">
        <v>0</v>
      </c>
      <c r="I21" s="25"/>
      <c r="J21" s="34">
        <v>0</v>
      </c>
      <c r="K21" s="15"/>
      <c r="L21" s="25"/>
      <c r="N21" s="199"/>
    </row>
    <row r="22" spans="1:14" ht="21.75" customHeight="1">
      <c r="A22" s="17" t="s">
        <v>64</v>
      </c>
      <c r="B22" s="23">
        <v>17</v>
      </c>
      <c r="D22" s="34">
        <v>1796721681</v>
      </c>
      <c r="E22" s="25"/>
      <c r="F22" s="34">
        <v>1066427744</v>
      </c>
      <c r="G22" s="25"/>
      <c r="H22" s="196">
        <v>777454049</v>
      </c>
      <c r="I22" s="25"/>
      <c r="J22" s="34">
        <v>777454049</v>
      </c>
      <c r="K22" s="15"/>
      <c r="L22" s="25"/>
      <c r="N22" s="199"/>
    </row>
    <row r="23" spans="1:14" ht="21.75" customHeight="1">
      <c r="A23" s="17" t="s">
        <v>13</v>
      </c>
      <c r="B23" s="23">
        <v>8</v>
      </c>
      <c r="D23" s="34">
        <v>0</v>
      </c>
      <c r="E23" s="25"/>
      <c r="F23" s="34">
        <v>0</v>
      </c>
      <c r="G23" s="25"/>
      <c r="H23" s="196">
        <v>1080000000</v>
      </c>
      <c r="I23" s="25"/>
      <c r="J23" s="34">
        <v>1154000000</v>
      </c>
      <c r="L23" s="25"/>
      <c r="N23" s="199"/>
    </row>
    <row r="24" spans="1:14" ht="21.75" customHeight="1">
      <c r="A24" s="17" t="s">
        <v>66</v>
      </c>
      <c r="B24" s="23">
        <v>18</v>
      </c>
      <c r="D24" s="34">
        <v>1442004230</v>
      </c>
      <c r="E24" s="25"/>
      <c r="F24" s="34">
        <v>1833952561</v>
      </c>
      <c r="G24" s="25"/>
      <c r="H24" s="196">
        <v>144458000</v>
      </c>
      <c r="I24" s="25"/>
      <c r="J24" s="34">
        <v>275216411</v>
      </c>
      <c r="K24" s="136"/>
      <c r="L24" s="25"/>
      <c r="N24" s="200"/>
    </row>
    <row r="25" spans="1:14" ht="21.75" customHeight="1">
      <c r="A25" s="17" t="s">
        <v>65</v>
      </c>
      <c r="B25" s="23">
        <v>19</v>
      </c>
      <c r="D25" s="34">
        <v>19363292342</v>
      </c>
      <c r="E25" s="25"/>
      <c r="F25" s="34">
        <v>18868929518</v>
      </c>
      <c r="G25" s="25"/>
      <c r="H25" s="196">
        <v>44145070</v>
      </c>
      <c r="I25" s="25"/>
      <c r="J25" s="34">
        <v>43732848</v>
      </c>
      <c r="L25" s="25"/>
      <c r="N25" s="199"/>
    </row>
    <row r="26" spans="1:14" ht="21.75" customHeight="1">
      <c r="A26" s="17" t="s">
        <v>112</v>
      </c>
      <c r="B26" s="23">
        <v>20</v>
      </c>
      <c r="D26" s="34">
        <v>17870737</v>
      </c>
      <c r="E26" s="25"/>
      <c r="F26" s="34">
        <v>20440467</v>
      </c>
      <c r="G26" s="25"/>
      <c r="H26" s="196">
        <v>9284441</v>
      </c>
      <c r="I26" s="25"/>
      <c r="J26" s="34">
        <v>13093758</v>
      </c>
      <c r="L26" s="25"/>
      <c r="N26" s="199"/>
    </row>
    <row r="27" spans="1:14" ht="21.75" customHeight="1">
      <c r="A27" s="17" t="s">
        <v>95</v>
      </c>
      <c r="B27" s="23">
        <v>34</v>
      </c>
      <c r="D27" s="34">
        <v>99331689</v>
      </c>
      <c r="E27" s="25"/>
      <c r="F27" s="34">
        <v>14142890</v>
      </c>
      <c r="G27" s="25"/>
      <c r="H27" s="196">
        <v>0</v>
      </c>
      <c r="I27" s="25"/>
      <c r="J27" s="34">
        <v>0</v>
      </c>
      <c r="L27" s="25"/>
      <c r="N27" s="199"/>
    </row>
    <row r="28" spans="1:14" ht="21.75" customHeight="1">
      <c r="A28" s="17" t="s">
        <v>14</v>
      </c>
      <c r="B28" s="23">
        <v>15</v>
      </c>
      <c r="D28" s="34">
        <v>407903881</v>
      </c>
      <c r="E28" s="25"/>
      <c r="F28" s="34">
        <v>407903881</v>
      </c>
      <c r="G28" s="25"/>
      <c r="H28" s="196">
        <v>0</v>
      </c>
      <c r="I28" s="25"/>
      <c r="J28" s="34">
        <v>0</v>
      </c>
      <c r="K28" s="46"/>
      <c r="L28" s="25"/>
      <c r="N28" s="199"/>
    </row>
    <row r="29" spans="1:14" ht="21.75" customHeight="1">
      <c r="A29" s="17" t="s">
        <v>15</v>
      </c>
      <c r="B29" s="23"/>
      <c r="D29" s="47">
        <v>154593772</v>
      </c>
      <c r="E29" s="25"/>
      <c r="F29" s="47">
        <v>110719430</v>
      </c>
      <c r="G29" s="25"/>
      <c r="H29" s="47">
        <v>26976378</v>
      </c>
      <c r="I29" s="25"/>
      <c r="J29" s="47">
        <v>24029776</v>
      </c>
      <c r="L29" s="25"/>
      <c r="N29" s="199"/>
    </row>
    <row r="30" spans="1:14" ht="21.75" customHeight="1">
      <c r="A30" s="13" t="s">
        <v>16</v>
      </c>
      <c r="B30" s="23"/>
      <c r="D30" s="47">
        <f>SUM(D18:D29)</f>
        <v>25009423369</v>
      </c>
      <c r="E30" s="25"/>
      <c r="F30" s="47">
        <f>SUM(F18:F29)</f>
        <v>23859063082</v>
      </c>
      <c r="G30" s="25"/>
      <c r="H30" s="47">
        <f>SUM(H18:H29)</f>
        <v>6875603164</v>
      </c>
      <c r="I30" s="25"/>
      <c r="J30" s="47">
        <f>SUM(J18:J29)</f>
        <v>6824182214</v>
      </c>
      <c r="K30" s="48"/>
      <c r="N30" s="200"/>
    </row>
    <row r="31" spans="1:14" ht="21.75" customHeight="1" thickBot="1">
      <c r="A31" s="13" t="s">
        <v>17</v>
      </c>
      <c r="B31" s="15"/>
      <c r="D31" s="49">
        <f>D16+D30</f>
        <v>35866788879</v>
      </c>
      <c r="E31" s="25"/>
      <c r="F31" s="49">
        <f>F16+F30</f>
        <v>32203561730</v>
      </c>
      <c r="G31" s="25"/>
      <c r="H31" s="49">
        <f>H16+H30</f>
        <v>7326335720</v>
      </c>
      <c r="I31" s="25"/>
      <c r="J31" s="49">
        <f>J16+J30</f>
        <v>7100522127</v>
      </c>
    </row>
    <row r="32" spans="1:14" ht="21.75" customHeight="1" thickTop="1">
      <c r="D32" s="34"/>
      <c r="H32" s="34"/>
    </row>
    <row r="34" spans="1:13" ht="21.75" customHeight="1">
      <c r="A34" s="17" t="s">
        <v>18</v>
      </c>
    </row>
    <row r="35" spans="1:13" s="13" customFormat="1" ht="21.75" customHeight="1">
      <c r="A35" s="13" t="s">
        <v>0</v>
      </c>
      <c r="F35" s="14"/>
      <c r="J35" s="14"/>
    </row>
    <row r="36" spans="1:13" s="13" customFormat="1" ht="21.75" customHeight="1">
      <c r="A36" s="13" t="s">
        <v>89</v>
      </c>
      <c r="F36" s="14"/>
      <c r="J36" s="14"/>
    </row>
    <row r="37" spans="1:13" s="13" customFormat="1" ht="21.75" customHeight="1">
      <c r="A37" s="13" t="s">
        <v>259</v>
      </c>
      <c r="F37" s="14"/>
      <c r="J37" s="14"/>
    </row>
    <row r="38" spans="1:13" ht="21.75" customHeight="1">
      <c r="J38" s="18" t="s">
        <v>1</v>
      </c>
    </row>
    <row r="39" spans="1:13" s="19" customFormat="1" ht="21.75" customHeight="1">
      <c r="A39" s="22"/>
      <c r="D39" s="204" t="s">
        <v>2</v>
      </c>
      <c r="E39" s="204"/>
      <c r="F39" s="204"/>
      <c r="G39" s="15"/>
      <c r="H39" s="204" t="s">
        <v>3</v>
      </c>
      <c r="I39" s="204"/>
      <c r="J39" s="204"/>
      <c r="K39" s="204"/>
    </row>
    <row r="40" spans="1:13" s="15" customFormat="1" ht="21.75" customHeight="1">
      <c r="B40" s="54" t="s">
        <v>4</v>
      </c>
      <c r="D40" s="131" t="str">
        <f>D6</f>
        <v>2025</v>
      </c>
      <c r="F40" s="131" t="str">
        <f>F6</f>
        <v>2024</v>
      </c>
      <c r="H40" s="131" t="str">
        <f>H6</f>
        <v>2025</v>
      </c>
      <c r="J40" s="131" t="str">
        <f>J6</f>
        <v>2024</v>
      </c>
    </row>
    <row r="41" spans="1:13" ht="21.75" customHeight="1">
      <c r="A41" s="13" t="s">
        <v>19</v>
      </c>
    </row>
    <row r="42" spans="1:13" ht="21.75" customHeight="1">
      <c r="A42" s="13" t="s">
        <v>20</v>
      </c>
    </row>
    <row r="43" spans="1:13" ht="21.75" customHeight="1">
      <c r="A43" s="17" t="s">
        <v>230</v>
      </c>
      <c r="B43" s="23">
        <v>21</v>
      </c>
      <c r="D43" s="196">
        <v>800000000</v>
      </c>
      <c r="E43" s="25"/>
      <c r="F43" s="34">
        <v>380000000</v>
      </c>
      <c r="G43" s="25"/>
      <c r="H43" s="196">
        <v>650000000</v>
      </c>
      <c r="I43" s="25"/>
      <c r="J43" s="34">
        <v>380000000</v>
      </c>
      <c r="K43" s="16"/>
      <c r="L43" s="25"/>
    </row>
    <row r="44" spans="1:13" ht="21.75" customHeight="1">
      <c r="A44" s="17" t="s">
        <v>266</v>
      </c>
      <c r="B44" s="23">
        <v>22</v>
      </c>
      <c r="D44" s="196">
        <v>1866965043</v>
      </c>
      <c r="E44" s="25"/>
      <c r="F44" s="34">
        <v>1732692017</v>
      </c>
      <c r="G44" s="25"/>
      <c r="H44" s="34">
        <v>48931517</v>
      </c>
      <c r="I44" s="25"/>
      <c r="J44" s="34">
        <v>63446760</v>
      </c>
      <c r="K44" s="16"/>
      <c r="L44" s="25"/>
    </row>
    <row r="45" spans="1:13" ht="21.75" customHeight="1">
      <c r="A45" s="17" t="s">
        <v>21</v>
      </c>
      <c r="B45" s="23"/>
      <c r="D45" s="34"/>
      <c r="E45" s="25"/>
      <c r="F45" s="34"/>
      <c r="G45" s="25"/>
      <c r="H45" s="196"/>
      <c r="I45" s="25"/>
      <c r="J45" s="34"/>
      <c r="K45" s="16"/>
      <c r="L45" s="25"/>
      <c r="M45" s="198"/>
    </row>
    <row r="46" spans="1:13" ht="21.75" customHeight="1">
      <c r="A46" s="17" t="s">
        <v>22</v>
      </c>
      <c r="B46" s="23">
        <v>25</v>
      </c>
      <c r="D46" s="34">
        <v>709367000</v>
      </c>
      <c r="E46" s="25"/>
      <c r="F46" s="34">
        <v>424575700</v>
      </c>
      <c r="G46" s="25"/>
      <c r="H46" s="196">
        <v>0</v>
      </c>
      <c r="I46" s="25"/>
      <c r="J46" s="34">
        <v>52500000</v>
      </c>
      <c r="K46" s="16"/>
      <c r="L46" s="25"/>
      <c r="M46" s="199"/>
    </row>
    <row r="47" spans="1:13" ht="21.75" customHeight="1">
      <c r="A47" s="17" t="s">
        <v>113</v>
      </c>
      <c r="B47" s="23">
        <v>20</v>
      </c>
      <c r="D47" s="34">
        <v>14827920</v>
      </c>
      <c r="E47" s="25"/>
      <c r="F47" s="34">
        <v>14615409</v>
      </c>
      <c r="G47" s="25"/>
      <c r="H47" s="196">
        <v>5760039</v>
      </c>
      <c r="I47" s="25"/>
      <c r="J47" s="34">
        <v>3055134</v>
      </c>
      <c r="K47" s="25"/>
      <c r="L47" s="25"/>
      <c r="M47" s="199"/>
    </row>
    <row r="48" spans="1:13" ht="21.75" customHeight="1">
      <c r="A48" s="17" t="s">
        <v>93</v>
      </c>
      <c r="B48" s="23"/>
      <c r="D48" s="34">
        <v>108255090</v>
      </c>
      <c r="E48" s="25"/>
      <c r="F48" s="34">
        <v>6474003</v>
      </c>
      <c r="G48" s="25"/>
      <c r="H48" s="196">
        <v>0</v>
      </c>
      <c r="I48" s="25"/>
      <c r="J48" s="34">
        <v>0</v>
      </c>
      <c r="K48" s="16"/>
      <c r="L48" s="25"/>
      <c r="M48" s="198"/>
    </row>
    <row r="49" spans="1:13" ht="21.75" customHeight="1">
      <c r="A49" s="17" t="s">
        <v>86</v>
      </c>
      <c r="B49" s="23"/>
      <c r="D49" s="34">
        <v>4168724755</v>
      </c>
      <c r="E49" s="25"/>
      <c r="F49" s="34">
        <v>4146307835</v>
      </c>
      <c r="G49" s="25"/>
      <c r="H49" s="196">
        <v>0</v>
      </c>
      <c r="I49" s="25"/>
      <c r="J49" s="34">
        <v>0</v>
      </c>
      <c r="K49" s="16"/>
      <c r="L49" s="25"/>
      <c r="M49" s="198"/>
    </row>
    <row r="50" spans="1:13" ht="21.75" customHeight="1">
      <c r="A50" s="17" t="s">
        <v>23</v>
      </c>
      <c r="B50" s="23">
        <v>23</v>
      </c>
      <c r="D50" s="34">
        <v>467700212</v>
      </c>
      <c r="E50" s="25"/>
      <c r="F50" s="34">
        <v>371621000</v>
      </c>
      <c r="G50" s="25"/>
      <c r="H50" s="196">
        <v>13691448</v>
      </c>
      <c r="I50" s="25"/>
      <c r="J50" s="34">
        <v>10166558</v>
      </c>
      <c r="K50" s="16"/>
      <c r="L50" s="25"/>
      <c r="M50" s="198"/>
    </row>
    <row r="51" spans="1:13" ht="21.75" customHeight="1">
      <c r="A51" s="13" t="s">
        <v>24</v>
      </c>
      <c r="B51" s="23"/>
      <c r="D51" s="32">
        <f>SUM(D43:D50)</f>
        <v>8135840020</v>
      </c>
      <c r="E51" s="25"/>
      <c r="F51" s="32">
        <f>SUM(F43:F50)</f>
        <v>7076285964</v>
      </c>
      <c r="G51" s="25"/>
      <c r="H51" s="32">
        <f>SUM(H43:H50)</f>
        <v>718383004</v>
      </c>
      <c r="I51" s="25"/>
      <c r="J51" s="32">
        <f>SUM(J43:J50)</f>
        <v>509168452</v>
      </c>
      <c r="K51" s="16"/>
      <c r="M51" s="199"/>
    </row>
    <row r="52" spans="1:13" ht="21.75" customHeight="1">
      <c r="A52" s="13" t="s">
        <v>25</v>
      </c>
      <c r="B52" s="23"/>
      <c r="D52" s="25"/>
      <c r="E52" s="25"/>
      <c r="F52" s="25"/>
      <c r="G52" s="25"/>
      <c r="H52" s="25"/>
      <c r="I52" s="25"/>
      <c r="J52" s="25"/>
      <c r="K52" s="16"/>
      <c r="M52" s="199"/>
    </row>
    <row r="53" spans="1:13" ht="21.75" customHeight="1">
      <c r="A53" s="17" t="s">
        <v>97</v>
      </c>
      <c r="B53" s="23">
        <v>8</v>
      </c>
      <c r="D53" s="196">
        <v>0</v>
      </c>
      <c r="E53" s="25"/>
      <c r="F53" s="50">
        <v>0</v>
      </c>
      <c r="G53" s="25"/>
      <c r="H53" s="196">
        <v>447000000</v>
      </c>
      <c r="I53" s="25"/>
      <c r="J53" s="50">
        <v>253000000</v>
      </c>
      <c r="K53" s="16"/>
      <c r="L53" s="25"/>
      <c r="M53" s="198"/>
    </row>
    <row r="54" spans="1:13" ht="21.75" customHeight="1">
      <c r="A54" s="17" t="s">
        <v>123</v>
      </c>
      <c r="B54" s="23"/>
      <c r="D54" s="50"/>
      <c r="E54" s="25"/>
      <c r="F54" s="50"/>
      <c r="G54" s="25"/>
      <c r="H54" s="196"/>
      <c r="I54" s="25"/>
      <c r="J54" s="50"/>
      <c r="K54" s="132"/>
      <c r="L54" s="25"/>
      <c r="M54" s="137"/>
    </row>
    <row r="55" spans="1:13" ht="21.75" customHeight="1">
      <c r="A55" s="17" t="s">
        <v>124</v>
      </c>
      <c r="B55" s="23">
        <v>25</v>
      </c>
      <c r="D55" s="34">
        <v>4648734279</v>
      </c>
      <c r="E55" s="25"/>
      <c r="F55" s="50">
        <v>4050575508</v>
      </c>
      <c r="G55" s="25"/>
      <c r="H55" s="196">
        <v>1278397318</v>
      </c>
      <c r="I55" s="25"/>
      <c r="J55" s="50">
        <v>1251746766</v>
      </c>
      <c r="K55" s="16"/>
      <c r="L55" s="25"/>
      <c r="M55" s="137"/>
    </row>
    <row r="56" spans="1:13" ht="21.75" customHeight="1">
      <c r="A56" s="17" t="s">
        <v>267</v>
      </c>
      <c r="B56" s="23">
        <v>26</v>
      </c>
      <c r="D56" s="196">
        <v>136936270</v>
      </c>
      <c r="E56" s="25"/>
      <c r="F56" s="50">
        <v>149217531</v>
      </c>
      <c r="G56" s="25"/>
      <c r="H56" s="196">
        <v>32453859</v>
      </c>
      <c r="I56" s="25"/>
      <c r="J56" s="50">
        <v>36138888</v>
      </c>
      <c r="K56" s="16"/>
      <c r="L56" s="25"/>
    </row>
    <row r="57" spans="1:13" ht="21.75" customHeight="1">
      <c r="A57" s="17" t="s">
        <v>96</v>
      </c>
      <c r="B57" s="23">
        <v>34</v>
      </c>
      <c r="D57" s="34">
        <v>4430926059</v>
      </c>
      <c r="E57" s="25"/>
      <c r="F57" s="50">
        <v>4233757127</v>
      </c>
      <c r="G57" s="25"/>
      <c r="H57" s="196">
        <v>56708554</v>
      </c>
      <c r="I57" s="25"/>
      <c r="J57" s="50">
        <v>119361013</v>
      </c>
      <c r="K57" s="16"/>
      <c r="L57" s="25"/>
    </row>
    <row r="58" spans="1:13" ht="21.75" customHeight="1">
      <c r="A58" s="17" t="s">
        <v>114</v>
      </c>
      <c r="B58" s="23">
        <v>20</v>
      </c>
      <c r="D58" s="196">
        <v>8564012</v>
      </c>
      <c r="E58" s="25"/>
      <c r="F58" s="50">
        <v>14640168</v>
      </c>
      <c r="G58" s="25"/>
      <c r="H58" s="196">
        <v>4233680</v>
      </c>
      <c r="I58" s="25"/>
      <c r="J58" s="50">
        <v>7721031</v>
      </c>
      <c r="K58" s="16"/>
      <c r="L58" s="25"/>
    </row>
    <row r="59" spans="1:13" ht="21.75" customHeight="1">
      <c r="A59" s="17" t="s">
        <v>26</v>
      </c>
      <c r="B59" s="23">
        <v>24</v>
      </c>
      <c r="D59" s="47">
        <v>390657115</v>
      </c>
      <c r="E59" s="25"/>
      <c r="F59" s="114">
        <v>389559317</v>
      </c>
      <c r="G59" s="25"/>
      <c r="H59" s="47">
        <v>73235856</v>
      </c>
      <c r="I59" s="25"/>
      <c r="J59" s="114">
        <v>64918393</v>
      </c>
      <c r="K59" s="16"/>
      <c r="L59" s="25"/>
    </row>
    <row r="60" spans="1:13" ht="21.75" customHeight="1">
      <c r="A60" s="13" t="s">
        <v>27</v>
      </c>
      <c r="B60" s="23"/>
      <c r="D60" s="26">
        <f>SUM(D53:D59)</f>
        <v>9615817735</v>
      </c>
      <c r="E60" s="25"/>
      <c r="F60" s="26">
        <f>SUM(F53:F59)</f>
        <v>8837749651</v>
      </c>
      <c r="G60" s="25"/>
      <c r="H60" s="26">
        <f>SUM(H53:H59)</f>
        <v>1892029267</v>
      </c>
      <c r="I60" s="25"/>
      <c r="J60" s="26">
        <f>SUM(J53:J59)</f>
        <v>1732886091</v>
      </c>
      <c r="K60" s="16"/>
    </row>
    <row r="61" spans="1:13" ht="21.75" customHeight="1">
      <c r="A61" s="13" t="s">
        <v>28</v>
      </c>
      <c r="B61" s="23"/>
      <c r="D61" s="26">
        <f>D51+D60</f>
        <v>17751657755</v>
      </c>
      <c r="E61" s="25"/>
      <c r="F61" s="26">
        <f>F51+F60</f>
        <v>15914035615</v>
      </c>
      <c r="G61" s="25"/>
      <c r="H61" s="26">
        <f>H51+H60</f>
        <v>2610412271</v>
      </c>
      <c r="I61" s="25"/>
      <c r="J61" s="26">
        <f>J51+J60</f>
        <v>2242054543</v>
      </c>
      <c r="K61" s="16"/>
    </row>
    <row r="64" spans="1:13" ht="21.75" customHeight="1">
      <c r="A64" s="17" t="s">
        <v>18</v>
      </c>
    </row>
    <row r="65" spans="1:12" s="13" customFormat="1" ht="21.75" customHeight="1">
      <c r="A65" s="13" t="s">
        <v>0</v>
      </c>
      <c r="F65" s="14"/>
      <c r="J65" s="14"/>
    </row>
    <row r="66" spans="1:12" s="13" customFormat="1" ht="21.75" customHeight="1">
      <c r="A66" s="13" t="s">
        <v>89</v>
      </c>
      <c r="F66" s="14"/>
      <c r="J66" s="14"/>
    </row>
    <row r="67" spans="1:12" s="13" customFormat="1" ht="21.75" customHeight="1">
      <c r="A67" s="13" t="s">
        <v>259</v>
      </c>
      <c r="F67" s="14"/>
      <c r="J67" s="14"/>
    </row>
    <row r="68" spans="1:12" ht="21.75" customHeight="1">
      <c r="J68" s="18" t="s">
        <v>1</v>
      </c>
    </row>
    <row r="69" spans="1:12" s="19" customFormat="1" ht="21.75" customHeight="1">
      <c r="A69" s="22"/>
      <c r="D69" s="204" t="s">
        <v>2</v>
      </c>
      <c r="E69" s="204"/>
      <c r="F69" s="204"/>
      <c r="G69" s="15"/>
      <c r="H69" s="204" t="s">
        <v>3</v>
      </c>
      <c r="I69" s="204"/>
      <c r="J69" s="204"/>
      <c r="K69" s="204"/>
    </row>
    <row r="70" spans="1:12" s="15" customFormat="1" ht="21.75" customHeight="1">
      <c r="B70" s="54" t="s">
        <v>4</v>
      </c>
      <c r="D70" s="131" t="s">
        <v>260</v>
      </c>
      <c r="F70" s="131" t="s">
        <v>242</v>
      </c>
      <c r="H70" s="131" t="s">
        <v>260</v>
      </c>
      <c r="J70" s="131" t="s">
        <v>242</v>
      </c>
    </row>
    <row r="71" spans="1:12" ht="21.75" customHeight="1">
      <c r="A71" s="13" t="s">
        <v>29</v>
      </c>
      <c r="B71" s="23"/>
      <c r="D71" s="25"/>
      <c r="E71" s="25"/>
      <c r="F71" s="25"/>
      <c r="G71" s="25"/>
      <c r="H71" s="25"/>
      <c r="I71" s="25"/>
      <c r="J71" s="25"/>
      <c r="K71" s="16"/>
    </row>
    <row r="72" spans="1:12" ht="21.75" customHeight="1">
      <c r="A72" s="17" t="s">
        <v>30</v>
      </c>
      <c r="B72" s="23"/>
      <c r="D72" s="25"/>
      <c r="E72" s="25"/>
      <c r="F72" s="25"/>
      <c r="G72" s="25"/>
      <c r="H72" s="25"/>
      <c r="I72" s="25"/>
      <c r="J72" s="25"/>
      <c r="K72" s="16"/>
    </row>
    <row r="73" spans="1:12" ht="21.75" customHeight="1">
      <c r="A73" s="17" t="s">
        <v>31</v>
      </c>
      <c r="B73" s="23"/>
      <c r="D73" s="25"/>
      <c r="E73" s="25"/>
      <c r="F73" s="25"/>
      <c r="G73" s="25"/>
      <c r="H73" s="25"/>
      <c r="I73" s="25"/>
      <c r="J73" s="25"/>
      <c r="K73" s="16"/>
    </row>
    <row r="74" spans="1:12" ht="21.75" customHeight="1" thickBot="1">
      <c r="A74" s="17" t="s">
        <v>32</v>
      </c>
      <c r="B74" s="23"/>
      <c r="D74" s="49">
        <v>2116753580</v>
      </c>
      <c r="E74" s="25"/>
      <c r="F74" s="49">
        <v>2116753580</v>
      </c>
      <c r="G74" s="25"/>
      <c r="H74" s="49">
        <v>2116753580</v>
      </c>
      <c r="I74" s="25"/>
      <c r="J74" s="49">
        <v>2116753580</v>
      </c>
      <c r="K74" s="16"/>
      <c r="L74" s="25"/>
    </row>
    <row r="75" spans="1:12" ht="21.75" customHeight="1" thickTop="1">
      <c r="A75" s="17" t="s">
        <v>33</v>
      </c>
      <c r="B75" s="23"/>
      <c r="D75" s="34"/>
      <c r="E75" s="25"/>
      <c r="F75" s="34"/>
      <c r="G75" s="25"/>
      <c r="H75" s="34"/>
      <c r="I75" s="25"/>
      <c r="J75" s="34"/>
      <c r="L75" s="25"/>
    </row>
    <row r="76" spans="1:12" ht="21.75" customHeight="1">
      <c r="A76" s="17" t="s">
        <v>34</v>
      </c>
      <c r="B76" s="23"/>
      <c r="D76" s="196">
        <v>1666827010</v>
      </c>
      <c r="E76" s="25"/>
      <c r="F76" s="34">
        <v>1666827010</v>
      </c>
      <c r="G76" s="25"/>
      <c r="H76" s="196">
        <v>1666827010</v>
      </c>
      <c r="I76" s="25"/>
      <c r="J76" s="34">
        <v>1666827010</v>
      </c>
      <c r="K76" s="16"/>
      <c r="L76" s="25"/>
    </row>
    <row r="77" spans="1:12" ht="21.75" customHeight="1">
      <c r="A77" s="17" t="s">
        <v>35</v>
      </c>
      <c r="B77" s="23"/>
      <c r="D77" s="196">
        <v>2062460582</v>
      </c>
      <c r="E77" s="25"/>
      <c r="F77" s="34">
        <v>2062460582</v>
      </c>
      <c r="G77" s="25"/>
      <c r="H77" s="196">
        <v>2062460582</v>
      </c>
      <c r="I77" s="25"/>
      <c r="J77" s="34">
        <v>2062460582</v>
      </c>
      <c r="K77" s="16"/>
      <c r="L77" s="25"/>
    </row>
    <row r="78" spans="1:12" ht="21.75" customHeight="1">
      <c r="A78" s="17" t="s">
        <v>200</v>
      </c>
      <c r="B78" s="23"/>
      <c r="D78" s="196"/>
      <c r="E78" s="25"/>
      <c r="F78" s="34"/>
      <c r="G78" s="25"/>
      <c r="H78" s="196"/>
      <c r="I78" s="25"/>
      <c r="J78" s="34"/>
      <c r="K78" s="16"/>
      <c r="L78" s="25"/>
    </row>
    <row r="79" spans="1:12" ht="21.75" customHeight="1">
      <c r="A79" s="17" t="s">
        <v>201</v>
      </c>
      <c r="B79" s="23"/>
      <c r="D79" s="196">
        <v>-7372391</v>
      </c>
      <c r="E79" s="25"/>
      <c r="F79" s="34">
        <v>-7372391</v>
      </c>
      <c r="G79" s="25"/>
      <c r="H79" s="196">
        <v>0</v>
      </c>
      <c r="I79" s="25"/>
      <c r="J79" s="34">
        <v>0</v>
      </c>
      <c r="K79" s="16"/>
      <c r="L79" s="25"/>
    </row>
    <row r="80" spans="1:12" ht="21.75" customHeight="1">
      <c r="A80" s="17" t="s">
        <v>36</v>
      </c>
      <c r="B80" s="23">
        <v>27</v>
      </c>
      <c r="D80" s="196">
        <v>568130588</v>
      </c>
      <c r="E80" s="25"/>
      <c r="F80" s="34">
        <v>568130588</v>
      </c>
      <c r="G80" s="25"/>
      <c r="H80" s="196">
        <v>0</v>
      </c>
      <c r="I80" s="25"/>
      <c r="J80" s="34">
        <v>0</v>
      </c>
      <c r="K80" s="16"/>
      <c r="L80" s="25"/>
    </row>
    <row r="81" spans="1:12" ht="21.75" customHeight="1">
      <c r="A81" s="17" t="s">
        <v>37</v>
      </c>
      <c r="B81" s="23"/>
      <c r="D81" s="196"/>
      <c r="E81" s="25"/>
      <c r="F81" s="34"/>
      <c r="G81" s="25"/>
      <c r="H81" s="196"/>
      <c r="I81" s="25"/>
      <c r="J81" s="34"/>
      <c r="K81" s="16"/>
      <c r="L81" s="25"/>
    </row>
    <row r="82" spans="1:12" ht="21.75" customHeight="1">
      <c r="A82" s="17" t="s">
        <v>38</v>
      </c>
      <c r="B82" s="23">
        <v>29</v>
      </c>
      <c r="D82" s="196">
        <v>211675358</v>
      </c>
      <c r="E82" s="25"/>
      <c r="F82" s="34">
        <v>211675358</v>
      </c>
      <c r="G82" s="25"/>
      <c r="H82" s="196">
        <v>211675358</v>
      </c>
      <c r="I82" s="25"/>
      <c r="J82" s="34">
        <v>211675358</v>
      </c>
      <c r="K82" s="16"/>
      <c r="L82" s="25"/>
    </row>
    <row r="83" spans="1:12" ht="21.75" customHeight="1">
      <c r="A83" s="17" t="s">
        <v>39</v>
      </c>
      <c r="B83" s="23"/>
      <c r="D83" s="196">
        <v>3045576419</v>
      </c>
      <c r="E83" s="25"/>
      <c r="F83" s="34">
        <v>1056492662</v>
      </c>
      <c r="G83" s="25"/>
      <c r="H83" s="196">
        <v>630909070</v>
      </c>
      <c r="I83" s="25"/>
      <c r="J83" s="34">
        <v>773453205</v>
      </c>
      <c r="K83" s="16"/>
      <c r="L83" s="25"/>
    </row>
    <row r="84" spans="1:12" ht="21.75" customHeight="1">
      <c r="A84" s="17" t="s">
        <v>70</v>
      </c>
      <c r="B84" s="23"/>
      <c r="D84" s="47">
        <v>10418577261</v>
      </c>
      <c r="E84" s="25"/>
      <c r="F84" s="47">
        <v>10570580770</v>
      </c>
      <c r="G84" s="25"/>
      <c r="H84" s="47">
        <v>144051429</v>
      </c>
      <c r="I84" s="25"/>
      <c r="J84" s="47">
        <v>144051429</v>
      </c>
      <c r="K84" s="16"/>
      <c r="L84" s="25"/>
    </row>
    <row r="85" spans="1:12" ht="21.75" customHeight="1">
      <c r="A85" s="17" t="s">
        <v>302</v>
      </c>
      <c r="B85" s="23"/>
      <c r="D85" s="34">
        <f>SUM(D76:D84)</f>
        <v>17965874827</v>
      </c>
      <c r="E85" s="25"/>
      <c r="F85" s="34">
        <f>SUM(F76:F84)</f>
        <v>16128794579</v>
      </c>
      <c r="G85" s="25"/>
      <c r="H85" s="34">
        <f>SUM(H76:H84)</f>
        <v>4715923449</v>
      </c>
      <c r="I85" s="25"/>
      <c r="J85" s="34">
        <f>SUM(J76:J84)</f>
        <v>4858467584</v>
      </c>
      <c r="K85" s="16"/>
      <c r="L85" s="25"/>
    </row>
    <row r="86" spans="1:12" ht="21.75" customHeight="1">
      <c r="A86" s="17" t="s">
        <v>91</v>
      </c>
      <c r="B86" s="23"/>
      <c r="D86" s="34"/>
      <c r="E86" s="25"/>
      <c r="F86" s="34"/>
      <c r="G86" s="25"/>
      <c r="H86" s="34"/>
      <c r="I86" s="25"/>
      <c r="J86" s="34"/>
      <c r="K86" s="16"/>
      <c r="L86" s="25"/>
    </row>
    <row r="87" spans="1:12" ht="21.75" customHeight="1">
      <c r="A87" s="17" t="s">
        <v>92</v>
      </c>
      <c r="B87" s="23"/>
      <c r="D87" s="47">
        <v>149256297</v>
      </c>
      <c r="E87" s="25"/>
      <c r="F87" s="47">
        <v>160731536</v>
      </c>
      <c r="G87" s="25"/>
      <c r="H87" s="47">
        <v>0</v>
      </c>
      <c r="I87" s="25"/>
      <c r="J87" s="47">
        <v>0</v>
      </c>
      <c r="K87" s="136"/>
      <c r="L87" s="25"/>
    </row>
    <row r="88" spans="1:12" ht="21.75" customHeight="1">
      <c r="A88" s="13" t="s">
        <v>40</v>
      </c>
      <c r="B88" s="23"/>
      <c r="D88" s="26">
        <f t="shared" ref="D88:E88" si="0">SUM(D85:D87)</f>
        <v>18115131124</v>
      </c>
      <c r="E88" s="26">
        <f t="shared" si="0"/>
        <v>0</v>
      </c>
      <c r="F88" s="26">
        <f t="shared" ref="F88:H88" si="1">SUM(F85:F87)</f>
        <v>16289526115</v>
      </c>
      <c r="G88" s="26">
        <f t="shared" si="1"/>
        <v>0</v>
      </c>
      <c r="H88" s="26">
        <f t="shared" si="1"/>
        <v>4715923449</v>
      </c>
      <c r="I88" s="25"/>
      <c r="J88" s="26">
        <f>SUM(J85:J87)</f>
        <v>4858467584</v>
      </c>
      <c r="K88" s="16"/>
      <c r="L88" s="25"/>
    </row>
    <row r="89" spans="1:12" ht="21.75" customHeight="1" thickBot="1">
      <c r="A89" s="13" t="s">
        <v>41</v>
      </c>
      <c r="B89" s="23"/>
      <c r="D89" s="28">
        <f>D88+D61</f>
        <v>35866788879</v>
      </c>
      <c r="E89" s="25"/>
      <c r="F89" s="28">
        <f>F88+F61</f>
        <v>32203561730</v>
      </c>
      <c r="G89" s="25"/>
      <c r="H89" s="28">
        <f>H88+H61</f>
        <v>7326335720</v>
      </c>
      <c r="I89" s="25"/>
      <c r="J89" s="28">
        <f>J88+J61</f>
        <v>7100522127</v>
      </c>
      <c r="K89" s="16"/>
      <c r="L89" s="25"/>
    </row>
    <row r="90" spans="1:12" ht="21.75" customHeight="1" thickTop="1">
      <c r="B90" s="31"/>
      <c r="C90" s="38"/>
      <c r="D90" s="115">
        <f>D89-D31</f>
        <v>0</v>
      </c>
      <c r="E90" s="34"/>
      <c r="F90" s="34">
        <f>F89-F31</f>
        <v>0</v>
      </c>
      <c r="G90" s="34"/>
      <c r="H90" s="115">
        <f>H89-H31</f>
        <v>0</v>
      </c>
      <c r="I90" s="34"/>
      <c r="J90" s="34">
        <f>J89-J31</f>
        <v>0</v>
      </c>
      <c r="K90" s="38"/>
      <c r="L90" s="25"/>
    </row>
    <row r="91" spans="1:12" ht="21.75" customHeight="1">
      <c r="B91" s="31"/>
      <c r="C91" s="38"/>
      <c r="D91" s="34"/>
      <c r="E91" s="34"/>
      <c r="F91" s="34"/>
      <c r="G91" s="34"/>
      <c r="H91" s="34"/>
      <c r="I91" s="34"/>
      <c r="J91" s="34"/>
      <c r="K91" s="38"/>
    </row>
    <row r="92" spans="1:12" ht="21.75" customHeight="1">
      <c r="B92" s="31"/>
      <c r="C92" s="38"/>
      <c r="D92" s="34"/>
      <c r="E92" s="34"/>
      <c r="F92" s="34"/>
      <c r="G92" s="34"/>
      <c r="H92" s="34"/>
      <c r="I92" s="34"/>
      <c r="J92" s="34"/>
      <c r="K92" s="38"/>
    </row>
    <row r="93" spans="1:12" ht="21.75" customHeight="1">
      <c r="A93" s="17" t="s">
        <v>18</v>
      </c>
    </row>
    <row r="94" spans="1:12" ht="21.75" customHeight="1">
      <c r="A94" s="138"/>
      <c r="D94" s="139"/>
      <c r="F94" s="139"/>
      <c r="H94" s="139"/>
      <c r="J94" s="139"/>
    </row>
    <row r="95" spans="1:12" ht="21.75" customHeight="1">
      <c r="A95" s="140"/>
      <c r="D95" s="139"/>
      <c r="F95" s="139"/>
      <c r="H95" s="139"/>
      <c r="J95" s="17"/>
    </row>
    <row r="96" spans="1:12" ht="21.75" customHeight="1">
      <c r="D96" s="139"/>
      <c r="F96" s="139"/>
      <c r="H96" s="139"/>
      <c r="J96" s="17"/>
    </row>
    <row r="97" spans="1:10" ht="21.75" customHeight="1">
      <c r="B97" s="17" t="s">
        <v>94</v>
      </c>
      <c r="D97" s="139"/>
      <c r="F97" s="139"/>
      <c r="H97" s="139"/>
      <c r="J97" s="17"/>
    </row>
    <row r="98" spans="1:10" ht="21.75" customHeight="1">
      <c r="A98" s="140"/>
      <c r="F98" s="17"/>
      <c r="J98" s="17"/>
    </row>
  </sheetData>
  <mergeCells count="6">
    <mergeCell ref="H5:K5"/>
    <mergeCell ref="H39:K39"/>
    <mergeCell ref="D5:F5"/>
    <mergeCell ref="D39:F39"/>
    <mergeCell ref="D69:F69"/>
    <mergeCell ref="H69:K69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76" fitToHeight="2" orientation="portrait" r:id="rId1"/>
  <rowBreaks count="2" manualBreakCount="2">
    <brk id="34" max="9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81"/>
  <sheetViews>
    <sheetView showGridLines="0" tabSelected="1" view="pageBreakPreview" topLeftCell="A49" zoomScale="85" zoomScaleNormal="115" zoomScaleSheetLayoutView="85" workbookViewId="0">
      <selection activeCell="D84" sqref="D84"/>
    </sheetView>
  </sheetViews>
  <sheetFormatPr defaultColWidth="9.33203125" defaultRowHeight="21.75" customHeight="1"/>
  <cols>
    <col min="1" max="1" width="69.44140625" style="145" customWidth="1"/>
    <col min="2" max="2" width="7.109375" style="145" bestFit="1" customWidth="1"/>
    <col min="3" max="3" width="1.6640625" style="145" customWidth="1"/>
    <col min="4" max="4" width="15.6640625" style="144" customWidth="1"/>
    <col min="5" max="5" width="1.6640625" style="145" customWidth="1"/>
    <col min="6" max="6" width="15.6640625" style="144" customWidth="1"/>
    <col min="7" max="7" width="1.6640625" style="145" customWidth="1"/>
    <col min="8" max="8" width="15.6640625" style="144" customWidth="1"/>
    <col min="9" max="9" width="1.6640625" style="145" customWidth="1"/>
    <col min="10" max="10" width="15.6640625" style="144" customWidth="1"/>
    <col min="11" max="11" width="16.33203125" style="145" bestFit="1" customWidth="1"/>
    <col min="12" max="13" width="17.33203125" style="70" bestFit="1" customWidth="1"/>
    <col min="14" max="14" width="14.44140625" style="70" customWidth="1"/>
    <col min="15" max="15" width="15" style="70" bestFit="1" customWidth="1"/>
    <col min="16" max="16" width="13.5546875" style="70" bestFit="1" customWidth="1"/>
    <col min="17" max="17" width="9.33203125" style="70"/>
    <col min="18" max="16384" width="9.33203125" style="145"/>
  </cols>
  <sheetData>
    <row r="1" spans="1:17" s="141" customFormat="1" ht="21.75" customHeight="1">
      <c r="A1" s="141" t="s">
        <v>0</v>
      </c>
      <c r="D1" s="142"/>
      <c r="F1" s="142"/>
      <c r="H1" s="142"/>
      <c r="J1" s="142"/>
      <c r="L1" s="67"/>
      <c r="M1" s="67"/>
      <c r="N1" s="67"/>
      <c r="O1" s="67"/>
      <c r="P1" s="67"/>
      <c r="Q1" s="67"/>
    </row>
    <row r="2" spans="1:17" s="141" customFormat="1" ht="21.75" customHeight="1">
      <c r="A2" s="141" t="s">
        <v>84</v>
      </c>
      <c r="D2" s="142"/>
      <c r="F2" s="142"/>
      <c r="H2" s="142"/>
      <c r="J2" s="142"/>
      <c r="L2" s="67"/>
      <c r="M2" s="67"/>
      <c r="N2" s="67"/>
      <c r="O2" s="67"/>
      <c r="P2" s="67"/>
      <c r="Q2" s="67"/>
    </row>
    <row r="3" spans="1:17" s="141" customFormat="1" ht="21.75" customHeight="1">
      <c r="A3" s="141" t="s">
        <v>261</v>
      </c>
      <c r="D3" s="142"/>
      <c r="F3" s="142"/>
      <c r="H3" s="142"/>
      <c r="J3" s="142"/>
      <c r="L3" s="67"/>
      <c r="M3" s="67"/>
      <c r="N3" s="67"/>
      <c r="O3" s="67"/>
      <c r="P3" s="67"/>
      <c r="Q3" s="67"/>
    </row>
    <row r="4" spans="1:17" s="143" customFormat="1" ht="21.75" customHeight="1">
      <c r="D4" s="144"/>
      <c r="E4" s="145"/>
      <c r="F4" s="144"/>
      <c r="G4" s="145"/>
      <c r="H4" s="146"/>
      <c r="I4" s="145"/>
      <c r="J4" s="146" t="s">
        <v>1</v>
      </c>
      <c r="L4" s="68"/>
      <c r="M4" s="68"/>
      <c r="N4" s="68"/>
      <c r="O4" s="68"/>
      <c r="P4" s="68"/>
      <c r="Q4" s="68"/>
    </row>
    <row r="5" spans="1:17" s="147" customFormat="1" ht="21.75" customHeight="1">
      <c r="D5" s="148"/>
      <c r="E5" s="149" t="s">
        <v>2</v>
      </c>
      <c r="F5" s="148"/>
      <c r="H5" s="148"/>
      <c r="I5" s="149" t="s">
        <v>3</v>
      </c>
      <c r="J5" s="148"/>
      <c r="L5" s="133"/>
      <c r="M5" s="69"/>
      <c r="N5" s="69"/>
      <c r="O5" s="69"/>
      <c r="P5" s="69"/>
      <c r="Q5" s="69"/>
    </row>
    <row r="6" spans="1:17" s="143" customFormat="1" ht="21.75" customHeight="1">
      <c r="B6" s="150" t="s">
        <v>4</v>
      </c>
      <c r="D6" s="150">
        <v>2025</v>
      </c>
      <c r="F6" s="150">
        <v>2024</v>
      </c>
      <c r="H6" s="150">
        <v>2025</v>
      </c>
      <c r="J6" s="150">
        <v>2024</v>
      </c>
      <c r="L6" s="134"/>
      <c r="M6" s="68"/>
      <c r="N6" s="68"/>
      <c r="O6" s="68"/>
      <c r="P6" s="68"/>
      <c r="Q6" s="68"/>
    </row>
    <row r="7" spans="1:17" ht="21.75" customHeight="1">
      <c r="A7" s="141" t="s">
        <v>121</v>
      </c>
      <c r="B7" s="151">
        <v>30</v>
      </c>
      <c r="L7" s="133"/>
    </row>
    <row r="8" spans="1:17" ht="21.75" customHeight="1">
      <c r="A8" s="152" t="s">
        <v>109</v>
      </c>
      <c r="D8" s="117">
        <v>3915011673</v>
      </c>
      <c r="E8" s="153">
        <v>0</v>
      </c>
      <c r="F8" s="117">
        <v>4152506290</v>
      </c>
      <c r="G8" s="153">
        <v>0</v>
      </c>
      <c r="H8" s="117">
        <v>40760492</v>
      </c>
      <c r="I8" s="153">
        <v>0</v>
      </c>
      <c r="J8" s="71">
        <v>47069892</v>
      </c>
      <c r="L8" s="134"/>
    </row>
    <row r="9" spans="1:17" ht="21.75" customHeight="1">
      <c r="A9" s="152" t="s">
        <v>110</v>
      </c>
      <c r="B9" s="151"/>
      <c r="D9" s="117">
        <v>4971174740</v>
      </c>
      <c r="E9" s="153">
        <v>0</v>
      </c>
      <c r="F9" s="117">
        <v>2686656926</v>
      </c>
      <c r="G9" s="153">
        <v>0</v>
      </c>
      <c r="H9" s="153">
        <v>0</v>
      </c>
      <c r="I9" s="153">
        <v>0</v>
      </c>
      <c r="J9" s="153">
        <v>0</v>
      </c>
      <c r="L9" s="133"/>
    </row>
    <row r="10" spans="1:17" ht="21.75" customHeight="1">
      <c r="A10" s="152" t="s">
        <v>108</v>
      </c>
      <c r="B10" s="151"/>
      <c r="D10" s="117">
        <v>48406283</v>
      </c>
      <c r="E10" s="153">
        <v>0</v>
      </c>
      <c r="F10" s="117">
        <v>38923053</v>
      </c>
      <c r="G10" s="153">
        <v>0</v>
      </c>
      <c r="H10" s="117">
        <v>21039781</v>
      </c>
      <c r="I10" s="153">
        <v>0</v>
      </c>
      <c r="J10" s="71">
        <v>17749128</v>
      </c>
      <c r="K10" s="144"/>
      <c r="L10" s="133"/>
    </row>
    <row r="11" spans="1:17" ht="21.75" customHeight="1">
      <c r="A11" s="145" t="s">
        <v>42</v>
      </c>
      <c r="B11" s="151">
        <v>31</v>
      </c>
      <c r="D11" s="118">
        <v>392339510</v>
      </c>
      <c r="E11" s="153">
        <v>0</v>
      </c>
      <c r="F11" s="118">
        <v>715738834</v>
      </c>
      <c r="G11" s="153">
        <v>0</v>
      </c>
      <c r="H11" s="118">
        <v>247852741</v>
      </c>
      <c r="I11" s="153">
        <v>0</v>
      </c>
      <c r="J11" s="72">
        <v>1038882972</v>
      </c>
      <c r="L11" s="133"/>
    </row>
    <row r="12" spans="1:17" ht="21.75" customHeight="1">
      <c r="A12" s="141" t="s">
        <v>122</v>
      </c>
      <c r="B12" s="151"/>
      <c r="D12" s="118">
        <f>SUM(D8:D11)</f>
        <v>9326932206</v>
      </c>
      <c r="E12" s="153"/>
      <c r="F12" s="118">
        <f>SUM(F8:F11)</f>
        <v>7593825103</v>
      </c>
      <c r="G12" s="153"/>
      <c r="H12" s="118">
        <f>SUM(H8:H11)</f>
        <v>309653014</v>
      </c>
      <c r="I12" s="153"/>
      <c r="J12" s="72">
        <f>SUM(J8:J11)</f>
        <v>1103701992</v>
      </c>
      <c r="L12" s="133"/>
    </row>
    <row r="13" spans="1:17" ht="21.75" customHeight="1">
      <c r="A13" s="141" t="s">
        <v>43</v>
      </c>
      <c r="B13" s="151"/>
      <c r="D13" s="117"/>
      <c r="E13" s="153"/>
      <c r="F13" s="117"/>
      <c r="G13" s="153"/>
      <c r="H13" s="117"/>
      <c r="I13" s="153"/>
      <c r="J13" s="153"/>
      <c r="L13" s="134"/>
      <c r="M13" s="145"/>
    </row>
    <row r="14" spans="1:17" ht="21.75" customHeight="1">
      <c r="A14" s="145" t="s">
        <v>44</v>
      </c>
      <c r="B14" s="151"/>
      <c r="D14" s="117">
        <v>2514556486</v>
      </c>
      <c r="E14" s="153">
        <v>0</v>
      </c>
      <c r="F14" s="117">
        <v>2520112330</v>
      </c>
      <c r="G14" s="153">
        <v>0</v>
      </c>
      <c r="H14" s="117">
        <v>27707312</v>
      </c>
      <c r="I14" s="153">
        <v>0</v>
      </c>
      <c r="J14" s="71">
        <v>29884299</v>
      </c>
      <c r="L14" s="133"/>
      <c r="M14" s="145"/>
    </row>
    <row r="15" spans="1:17" ht="21.75" customHeight="1">
      <c r="A15" s="145" t="s">
        <v>45</v>
      </c>
      <c r="B15" s="151"/>
      <c r="D15" s="117">
        <v>1936142029</v>
      </c>
      <c r="E15" s="153">
        <v>0</v>
      </c>
      <c r="F15" s="117">
        <v>1278171690</v>
      </c>
      <c r="G15" s="153">
        <v>0</v>
      </c>
      <c r="H15" s="153">
        <v>0</v>
      </c>
      <c r="I15" s="153">
        <v>0</v>
      </c>
      <c r="J15" s="153">
        <v>0</v>
      </c>
      <c r="L15" s="133"/>
      <c r="M15" s="145"/>
    </row>
    <row r="16" spans="1:17" ht="21.75" customHeight="1">
      <c r="A16" s="145" t="s">
        <v>46</v>
      </c>
      <c r="B16" s="151"/>
      <c r="D16" s="117">
        <v>39258518</v>
      </c>
      <c r="E16" s="153">
        <v>0</v>
      </c>
      <c r="F16" s="117">
        <v>22560975</v>
      </c>
      <c r="G16" s="153">
        <v>0</v>
      </c>
      <c r="H16" s="117">
        <v>6575363</v>
      </c>
      <c r="I16" s="153">
        <v>0</v>
      </c>
      <c r="J16" s="71">
        <v>5600444</v>
      </c>
      <c r="K16" s="144"/>
      <c r="L16" s="133"/>
      <c r="M16" s="145"/>
    </row>
    <row r="17" spans="1:17" ht="21.75" customHeight="1">
      <c r="A17" s="145" t="s">
        <v>47</v>
      </c>
      <c r="B17" s="151"/>
      <c r="D17" s="117">
        <v>918480516</v>
      </c>
      <c r="E17" s="153">
        <v>0</v>
      </c>
      <c r="F17" s="117">
        <v>825141633</v>
      </c>
      <c r="G17" s="153">
        <v>0</v>
      </c>
      <c r="H17" s="117">
        <v>149147</v>
      </c>
      <c r="I17" s="153">
        <v>0</v>
      </c>
      <c r="J17" s="71">
        <v>174909</v>
      </c>
      <c r="L17" s="134"/>
      <c r="M17" s="145"/>
    </row>
    <row r="18" spans="1:17" ht="21.75" customHeight="1">
      <c r="A18" s="145" t="s">
        <v>48</v>
      </c>
      <c r="B18" s="151"/>
      <c r="D18" s="117">
        <v>1445270787</v>
      </c>
      <c r="E18" s="153">
        <v>0</v>
      </c>
      <c r="F18" s="117">
        <v>1369467416</v>
      </c>
      <c r="G18" s="153">
        <v>0</v>
      </c>
      <c r="H18" s="117">
        <v>205479671</v>
      </c>
      <c r="I18" s="153">
        <v>0</v>
      </c>
      <c r="J18" s="71">
        <v>242324604</v>
      </c>
      <c r="L18" s="133"/>
    </row>
    <row r="19" spans="1:17" ht="21.75" customHeight="1">
      <c r="A19" s="141" t="s">
        <v>49</v>
      </c>
      <c r="B19" s="151"/>
      <c r="D19" s="119">
        <f>SUM(D14:D18)</f>
        <v>6853708336</v>
      </c>
      <c r="E19" s="153"/>
      <c r="F19" s="119">
        <f>SUM(F14:F18)</f>
        <v>6015454044</v>
      </c>
      <c r="G19" s="153"/>
      <c r="H19" s="119">
        <f>SUM(H14:H18)</f>
        <v>239911493</v>
      </c>
      <c r="I19" s="153"/>
      <c r="J19" s="73">
        <f>SUM(J14:J18)</f>
        <v>277984256</v>
      </c>
      <c r="L19" s="133"/>
    </row>
    <row r="20" spans="1:17" ht="21.75" customHeight="1">
      <c r="A20" s="141" t="s">
        <v>243</v>
      </c>
      <c r="B20" s="151"/>
      <c r="D20" s="117">
        <f>D12-D19</f>
        <v>2473223870</v>
      </c>
      <c r="E20" s="153"/>
      <c r="F20" s="117">
        <f>F12-F19</f>
        <v>1578371059</v>
      </c>
      <c r="G20" s="153"/>
      <c r="H20" s="117">
        <f>H12-H19</f>
        <v>69741521</v>
      </c>
      <c r="I20" s="153"/>
      <c r="J20" s="71">
        <f>J12-J19</f>
        <v>825717736</v>
      </c>
      <c r="K20" s="144"/>
      <c r="L20" s="133"/>
    </row>
    <row r="21" spans="1:17" ht="21.75" customHeight="1">
      <c r="A21" s="145" t="s">
        <v>268</v>
      </c>
      <c r="B21" s="151" t="s">
        <v>287</v>
      </c>
      <c r="D21" s="146">
        <v>49947008</v>
      </c>
      <c r="E21" s="153">
        <v>0</v>
      </c>
      <c r="F21" s="146">
        <v>1115569</v>
      </c>
      <c r="G21" s="153">
        <v>0</v>
      </c>
      <c r="H21" s="153">
        <v>0</v>
      </c>
      <c r="I21" s="153">
        <v>0</v>
      </c>
      <c r="J21" s="154">
        <v>0</v>
      </c>
      <c r="Q21" s="74"/>
    </row>
    <row r="22" spans="1:17" ht="21.75" customHeight="1">
      <c r="A22" s="145" t="s">
        <v>120</v>
      </c>
      <c r="B22" s="151"/>
      <c r="D22" s="146">
        <v>84613117</v>
      </c>
      <c r="E22" s="153">
        <v>0</v>
      </c>
      <c r="F22" s="146">
        <v>65179298</v>
      </c>
      <c r="G22" s="153">
        <v>0</v>
      </c>
      <c r="H22" s="146">
        <v>55302015</v>
      </c>
      <c r="I22" s="153">
        <v>0</v>
      </c>
      <c r="J22" s="154">
        <v>56490629</v>
      </c>
      <c r="Q22" s="74"/>
    </row>
    <row r="23" spans="1:17" ht="21.75" customHeight="1">
      <c r="A23" s="145" t="s">
        <v>50</v>
      </c>
      <c r="B23" s="151">
        <v>32</v>
      </c>
      <c r="D23" s="72">
        <v>-230910397</v>
      </c>
      <c r="E23" s="153">
        <v>0</v>
      </c>
      <c r="F23" s="72">
        <v>-241733522</v>
      </c>
      <c r="G23" s="153">
        <v>0</v>
      </c>
      <c r="H23" s="72">
        <v>-96883794</v>
      </c>
      <c r="I23" s="153">
        <v>0</v>
      </c>
      <c r="J23" s="72">
        <v>-107340184</v>
      </c>
    </row>
    <row r="24" spans="1:17" ht="21.75" customHeight="1">
      <c r="A24" s="141" t="s">
        <v>244</v>
      </c>
      <c r="B24" s="151"/>
      <c r="D24" s="120">
        <f>SUM(D20:D23)</f>
        <v>2376873598</v>
      </c>
      <c r="E24" s="153"/>
      <c r="F24" s="120">
        <f>SUM(F20:F23)</f>
        <v>1402932404</v>
      </c>
      <c r="G24" s="153"/>
      <c r="H24" s="120">
        <f>SUM(H20:H23)</f>
        <v>28159742</v>
      </c>
      <c r="I24" s="153"/>
      <c r="J24" s="75">
        <f>SUM(J20:J23)</f>
        <v>774868181</v>
      </c>
      <c r="Q24" s="74"/>
    </row>
    <row r="25" spans="1:17" ht="21.75" customHeight="1">
      <c r="A25" s="145" t="s">
        <v>297</v>
      </c>
      <c r="B25" s="151">
        <v>34</v>
      </c>
      <c r="D25" s="72">
        <v>-360207557</v>
      </c>
      <c r="E25" s="153">
        <v>0</v>
      </c>
      <c r="F25" s="72">
        <v>-112446692</v>
      </c>
      <c r="G25" s="153">
        <v>0</v>
      </c>
      <c r="H25" s="72">
        <v>62649082</v>
      </c>
      <c r="I25" s="153">
        <v>0</v>
      </c>
      <c r="J25" s="72">
        <v>-6260399</v>
      </c>
    </row>
    <row r="26" spans="1:17" ht="21.75" customHeight="1" thickBot="1">
      <c r="A26" s="141" t="s">
        <v>227</v>
      </c>
      <c r="B26" s="151"/>
      <c r="D26" s="121">
        <f>SUM(D24:D25)</f>
        <v>2016666041</v>
      </c>
      <c r="E26" s="153"/>
      <c r="F26" s="121">
        <f>SUM(F24:F25)</f>
        <v>1290485712</v>
      </c>
      <c r="G26" s="153"/>
      <c r="H26" s="121">
        <f>SUM(H24:H25)</f>
        <v>90808824</v>
      </c>
      <c r="I26" s="153"/>
      <c r="J26" s="76">
        <f>SUM(J24:J25)</f>
        <v>768607782</v>
      </c>
    </row>
    <row r="27" spans="1:17" ht="21.75" customHeight="1" thickTop="1">
      <c r="A27" s="141"/>
      <c r="B27" s="151"/>
      <c r="E27" s="153"/>
      <c r="F27" s="153"/>
      <c r="G27" s="153"/>
      <c r="I27" s="153"/>
    </row>
    <row r="28" spans="1:17" ht="21.75" customHeight="1">
      <c r="A28" s="141" t="s">
        <v>101</v>
      </c>
      <c r="B28" s="151"/>
      <c r="E28" s="153"/>
      <c r="F28" s="153"/>
      <c r="G28" s="153"/>
      <c r="I28" s="153"/>
    </row>
    <row r="29" spans="1:17" ht="21.75" customHeight="1" thickBot="1">
      <c r="A29" s="145" t="s">
        <v>68</v>
      </c>
      <c r="B29" s="151"/>
      <c r="D29" s="122">
        <f>SUM(D26-D30)</f>
        <v>2027761608</v>
      </c>
      <c r="E29" s="153"/>
      <c r="F29" s="77">
        <f>SUM(F26-F30)</f>
        <v>1262872542</v>
      </c>
      <c r="G29" s="153"/>
      <c r="H29" s="78">
        <f>H26</f>
        <v>90808824</v>
      </c>
      <c r="I29" s="153"/>
      <c r="J29" s="78">
        <f>J26</f>
        <v>768607782</v>
      </c>
    </row>
    <row r="30" spans="1:17" ht="21.75" customHeight="1" thickTop="1">
      <c r="A30" s="145" t="s">
        <v>67</v>
      </c>
      <c r="B30" s="151"/>
      <c r="D30" s="118">
        <v>-11095567</v>
      </c>
      <c r="E30" s="153"/>
      <c r="F30" s="118">
        <v>27613170</v>
      </c>
      <c r="G30" s="153"/>
      <c r="I30" s="153"/>
    </row>
    <row r="31" spans="1:17" ht="21.75" customHeight="1" thickBot="1">
      <c r="B31" s="151"/>
      <c r="D31" s="155">
        <f>SUM(D29:D30)</f>
        <v>2016666041</v>
      </c>
      <c r="E31" s="153"/>
      <c r="F31" s="156">
        <f>SUM(F29:F30)</f>
        <v>1290485712</v>
      </c>
      <c r="G31" s="153"/>
      <c r="I31" s="153"/>
    </row>
    <row r="32" spans="1:17" ht="21.75" customHeight="1" thickTop="1">
      <c r="B32" s="151"/>
      <c r="E32" s="153"/>
      <c r="F32" s="153"/>
      <c r="G32" s="153"/>
      <c r="I32" s="153"/>
    </row>
    <row r="33" spans="1:17" ht="21.75" customHeight="1">
      <c r="A33" s="141" t="s">
        <v>206</v>
      </c>
      <c r="B33" s="151">
        <v>35</v>
      </c>
      <c r="E33" s="153"/>
      <c r="F33" s="153"/>
      <c r="G33" s="153"/>
      <c r="I33" s="153"/>
    </row>
    <row r="34" spans="1:17" ht="21.75" customHeight="1">
      <c r="A34" s="141" t="s">
        <v>204</v>
      </c>
      <c r="B34" s="151"/>
      <c r="D34" s="117"/>
      <c r="F34" s="70"/>
    </row>
    <row r="35" spans="1:17" ht="21.75" customHeight="1" thickBot="1">
      <c r="A35" s="145" t="s">
        <v>245</v>
      </c>
      <c r="B35" s="151"/>
      <c r="D35" s="116">
        <f>+D29/166682701</f>
        <v>12.165399263598447</v>
      </c>
      <c r="E35" s="70"/>
      <c r="F35" s="79">
        <f>+F29/166682701</f>
        <v>7.5765063466304161</v>
      </c>
      <c r="G35" s="70"/>
      <c r="H35" s="79">
        <f>H29/166682701</f>
        <v>0.54480053092012226</v>
      </c>
      <c r="I35" s="70"/>
      <c r="J35" s="79">
        <f>J29/166682701</f>
        <v>4.611203066597775</v>
      </c>
    </row>
    <row r="36" spans="1:17" ht="21.75" customHeight="1" thickTop="1"/>
    <row r="37" spans="1:17" ht="21.75" customHeight="1">
      <c r="A37" s="145" t="s">
        <v>18</v>
      </c>
      <c r="B37" s="143"/>
      <c r="E37" s="153"/>
      <c r="G37" s="153"/>
      <c r="I37" s="153"/>
    </row>
    <row r="38" spans="1:17" s="141" customFormat="1" ht="21.75" customHeight="1">
      <c r="A38" s="141" t="s">
        <v>0</v>
      </c>
      <c r="D38" s="142"/>
      <c r="F38" s="142"/>
      <c r="H38" s="142"/>
      <c r="J38" s="142"/>
      <c r="L38" s="70"/>
      <c r="M38" s="70"/>
      <c r="N38" s="70"/>
      <c r="O38" s="70"/>
      <c r="P38" s="70"/>
      <c r="Q38" s="67"/>
    </row>
    <row r="39" spans="1:17" s="141" customFormat="1" ht="21.75" customHeight="1">
      <c r="A39" s="141" t="s">
        <v>90</v>
      </c>
      <c r="D39" s="142"/>
      <c r="F39" s="142"/>
      <c r="H39" s="142"/>
      <c r="J39" s="142"/>
      <c r="L39" s="70"/>
      <c r="M39" s="70"/>
      <c r="N39" s="70"/>
      <c r="O39" s="70"/>
      <c r="P39" s="70"/>
      <c r="Q39" s="67"/>
    </row>
    <row r="40" spans="1:17" s="141" customFormat="1" ht="21.75" customHeight="1">
      <c r="A40" s="141" t="str">
        <f>A3</f>
        <v>For the year ended 31 December 2025</v>
      </c>
      <c r="D40" s="142"/>
      <c r="F40" s="142"/>
      <c r="H40" s="142"/>
      <c r="J40" s="142"/>
      <c r="L40" s="70"/>
      <c r="M40" s="70"/>
      <c r="N40" s="70"/>
      <c r="O40" s="70"/>
      <c r="P40" s="70"/>
      <c r="Q40" s="67"/>
    </row>
    <row r="41" spans="1:17" s="143" customFormat="1" ht="21.75" customHeight="1">
      <c r="D41" s="144"/>
      <c r="E41" s="145"/>
      <c r="F41" s="144"/>
      <c r="G41" s="145"/>
      <c r="H41" s="146"/>
      <c r="I41" s="145"/>
      <c r="J41" s="146" t="s">
        <v>1</v>
      </c>
      <c r="L41" s="70"/>
      <c r="M41" s="70"/>
      <c r="N41" s="70"/>
      <c r="O41" s="70"/>
      <c r="P41" s="70"/>
      <c r="Q41" s="68"/>
    </row>
    <row r="42" spans="1:17" s="147" customFormat="1" ht="21.75" customHeight="1">
      <c r="D42" s="148"/>
      <c r="E42" s="149" t="s">
        <v>2</v>
      </c>
      <c r="F42" s="148"/>
      <c r="H42" s="148"/>
      <c r="I42" s="149" t="s">
        <v>3</v>
      </c>
      <c r="J42" s="148"/>
      <c r="L42" s="70"/>
      <c r="M42" s="70"/>
      <c r="N42" s="70"/>
      <c r="O42" s="70"/>
      <c r="P42" s="70"/>
      <c r="Q42" s="69"/>
    </row>
    <row r="43" spans="1:17" s="143" customFormat="1" ht="21.75" customHeight="1">
      <c r="B43" s="150" t="s">
        <v>4</v>
      </c>
      <c r="D43" s="150">
        <v>2025</v>
      </c>
      <c r="F43" s="150">
        <f>F6</f>
        <v>2024</v>
      </c>
      <c r="H43" s="150">
        <f>H6</f>
        <v>2025</v>
      </c>
      <c r="J43" s="150">
        <f>J6</f>
        <v>2024</v>
      </c>
      <c r="L43" s="70"/>
      <c r="M43" s="70"/>
      <c r="N43" s="70"/>
      <c r="O43" s="70"/>
      <c r="P43" s="70"/>
      <c r="Q43" s="68"/>
    </row>
    <row r="44" spans="1:17" s="143" customFormat="1" ht="21.75" customHeight="1">
      <c r="B44" s="144"/>
      <c r="D44" s="157"/>
      <c r="F44" s="158"/>
      <c r="H44" s="159"/>
      <c r="J44" s="158"/>
      <c r="L44" s="70"/>
      <c r="M44" s="70"/>
      <c r="N44" s="70"/>
      <c r="O44" s="70"/>
      <c r="P44" s="70"/>
      <c r="Q44" s="68"/>
    </row>
    <row r="45" spans="1:17" ht="21.75" customHeight="1" thickBot="1">
      <c r="A45" s="141" t="s">
        <v>227</v>
      </c>
      <c r="B45" s="143"/>
      <c r="D45" s="155">
        <f>+D31</f>
        <v>2016666041</v>
      </c>
      <c r="E45" s="153"/>
      <c r="F45" s="156">
        <f>+F31</f>
        <v>1290485712</v>
      </c>
      <c r="G45" s="153"/>
      <c r="H45" s="156">
        <f>+H29</f>
        <v>90808824</v>
      </c>
      <c r="I45" s="153"/>
      <c r="J45" s="156">
        <f>+J29</f>
        <v>768607782</v>
      </c>
    </row>
    <row r="46" spans="1:17" ht="21.75" customHeight="1" thickTop="1">
      <c r="A46" s="141"/>
      <c r="B46" s="143"/>
      <c r="E46" s="153"/>
      <c r="F46" s="153"/>
      <c r="G46" s="153"/>
      <c r="H46" s="153"/>
      <c r="I46" s="153"/>
      <c r="J46" s="153"/>
    </row>
    <row r="47" spans="1:17" ht="21.75" customHeight="1">
      <c r="A47" s="141" t="s">
        <v>256</v>
      </c>
      <c r="B47" s="143"/>
      <c r="E47" s="153"/>
      <c r="F47" s="153"/>
      <c r="G47" s="153"/>
      <c r="H47" s="153"/>
      <c r="I47" s="153"/>
      <c r="J47" s="153"/>
    </row>
    <row r="48" spans="1:17" ht="21.75" customHeight="1">
      <c r="A48" s="160" t="s">
        <v>191</v>
      </c>
      <c r="B48" s="143"/>
      <c r="E48" s="153"/>
      <c r="F48" s="153"/>
      <c r="G48" s="153"/>
      <c r="H48" s="153"/>
      <c r="I48" s="153"/>
      <c r="J48" s="153"/>
    </row>
    <row r="49" spans="1:11" ht="21.75" customHeight="1">
      <c r="A49" s="160" t="s">
        <v>100</v>
      </c>
      <c r="B49" s="143"/>
      <c r="E49" s="153"/>
      <c r="F49" s="153"/>
      <c r="G49" s="153"/>
      <c r="H49" s="153"/>
      <c r="I49" s="153"/>
      <c r="J49" s="153"/>
    </row>
    <row r="50" spans="1:11" ht="21.75" customHeight="1">
      <c r="A50" s="145" t="s">
        <v>104</v>
      </c>
      <c r="B50" s="151"/>
      <c r="E50" s="153"/>
      <c r="F50" s="153"/>
      <c r="G50" s="153"/>
      <c r="H50" s="153"/>
      <c r="I50" s="153"/>
      <c r="J50" s="153"/>
    </row>
    <row r="51" spans="1:11" ht="21.75" customHeight="1">
      <c r="A51" s="145" t="s">
        <v>119</v>
      </c>
      <c r="B51" s="151"/>
      <c r="D51" s="144">
        <v>34951262</v>
      </c>
      <c r="E51" s="153">
        <v>0</v>
      </c>
      <c r="F51" s="144">
        <v>6308687</v>
      </c>
      <c r="G51" s="153">
        <v>0</v>
      </c>
      <c r="H51" s="154">
        <v>0</v>
      </c>
      <c r="I51" s="153"/>
      <c r="J51" s="154">
        <v>0</v>
      </c>
    </row>
    <row r="52" spans="1:11" ht="21.75" customHeight="1">
      <c r="A52" s="145" t="s">
        <v>269</v>
      </c>
      <c r="B52" s="151">
        <v>17</v>
      </c>
      <c r="D52" s="161">
        <v>-10559694</v>
      </c>
      <c r="E52" s="153">
        <v>0</v>
      </c>
      <c r="F52" s="161">
        <v>-8214894</v>
      </c>
      <c r="G52" s="153">
        <v>0</v>
      </c>
      <c r="H52" s="161">
        <v>0</v>
      </c>
      <c r="I52" s="153"/>
      <c r="J52" s="161">
        <v>0</v>
      </c>
    </row>
    <row r="53" spans="1:11" ht="21.75" customHeight="1">
      <c r="A53" s="145" t="s">
        <v>191</v>
      </c>
      <c r="B53" s="151"/>
      <c r="D53" s="146"/>
      <c r="E53" s="153"/>
      <c r="F53" s="154"/>
      <c r="G53" s="153"/>
      <c r="H53" s="154"/>
      <c r="I53" s="153"/>
      <c r="J53" s="154"/>
    </row>
    <row r="54" spans="1:11" ht="21.75" customHeight="1">
      <c r="A54" s="145" t="s">
        <v>105</v>
      </c>
      <c r="B54" s="151"/>
      <c r="D54" s="162">
        <f>SUM(D51:D52)</f>
        <v>24391568</v>
      </c>
      <c r="E54" s="153"/>
      <c r="F54" s="162">
        <f>SUM(F51:F52)</f>
        <v>-1906207</v>
      </c>
      <c r="G54" s="153"/>
      <c r="H54" s="162">
        <f>SUM(H51:H52)</f>
        <v>0</v>
      </c>
      <c r="I54" s="153"/>
      <c r="J54" s="162">
        <f>SUM(J51:J52)</f>
        <v>0</v>
      </c>
    </row>
    <row r="55" spans="1:11" ht="21.75" customHeight="1">
      <c r="B55" s="151"/>
      <c r="E55" s="153"/>
      <c r="F55" s="153"/>
      <c r="G55" s="153"/>
      <c r="H55" s="153"/>
      <c r="I55" s="153"/>
      <c r="J55" s="153"/>
    </row>
    <row r="56" spans="1:11" ht="21.75" customHeight="1">
      <c r="A56" s="160" t="s">
        <v>182</v>
      </c>
      <c r="B56" s="151"/>
      <c r="E56" s="153"/>
      <c r="F56" s="153"/>
      <c r="G56" s="153"/>
      <c r="H56" s="153"/>
      <c r="I56" s="153"/>
      <c r="J56" s="153"/>
    </row>
    <row r="57" spans="1:11" ht="21.75" customHeight="1">
      <c r="A57" s="160" t="s">
        <v>100</v>
      </c>
      <c r="B57" s="151"/>
      <c r="E57" s="153"/>
      <c r="F57" s="153"/>
      <c r="G57" s="153"/>
      <c r="H57" s="153"/>
      <c r="I57" s="153"/>
      <c r="J57" s="153"/>
    </row>
    <row r="58" spans="1:11" ht="21.75" customHeight="1">
      <c r="A58" s="145" t="s">
        <v>226</v>
      </c>
      <c r="B58" s="151">
        <v>28</v>
      </c>
      <c r="D58" s="153">
        <v>164469642</v>
      </c>
      <c r="E58" s="153"/>
      <c r="F58" s="153">
        <v>0</v>
      </c>
      <c r="G58" s="153"/>
      <c r="H58" s="153">
        <v>0</v>
      </c>
      <c r="I58" s="153"/>
      <c r="J58" s="153">
        <v>0</v>
      </c>
    </row>
    <row r="59" spans="1:11" ht="21.75" customHeight="1">
      <c r="A59" s="145" t="s">
        <v>294</v>
      </c>
      <c r="B59" s="151"/>
      <c r="E59" s="153"/>
      <c r="G59" s="153"/>
      <c r="H59" s="153"/>
      <c r="I59" s="153"/>
      <c r="J59" s="153"/>
    </row>
    <row r="60" spans="1:11" ht="21.75" customHeight="1">
      <c r="A60" s="145" t="s">
        <v>295</v>
      </c>
      <c r="B60" s="151"/>
      <c r="D60" s="163">
        <v>-113992624</v>
      </c>
      <c r="E60" s="153">
        <v>0</v>
      </c>
      <c r="F60" s="163">
        <v>-7119154</v>
      </c>
      <c r="G60" s="153">
        <v>0</v>
      </c>
      <c r="H60" s="153">
        <v>0</v>
      </c>
      <c r="I60" s="153">
        <v>0</v>
      </c>
      <c r="J60" s="153">
        <v>0</v>
      </c>
      <c r="K60" s="164"/>
    </row>
    <row r="61" spans="1:11" ht="21.75" customHeight="1">
      <c r="A61" s="145" t="s">
        <v>269</v>
      </c>
      <c r="B61" s="151">
        <v>17</v>
      </c>
      <c r="D61" s="165">
        <v>-6356411</v>
      </c>
      <c r="E61" s="153">
        <v>0</v>
      </c>
      <c r="F61" s="165">
        <v>4923805</v>
      </c>
      <c r="G61" s="153">
        <v>0</v>
      </c>
      <c r="H61" s="162">
        <v>0</v>
      </c>
      <c r="I61" s="153">
        <v>0</v>
      </c>
      <c r="J61" s="162">
        <v>0</v>
      </c>
    </row>
    <row r="62" spans="1:11" ht="21.75" customHeight="1">
      <c r="A62" s="145" t="s">
        <v>228</v>
      </c>
      <c r="B62" s="151"/>
      <c r="E62" s="153"/>
      <c r="F62" s="153"/>
      <c r="G62" s="153"/>
      <c r="H62" s="153"/>
      <c r="I62" s="153"/>
      <c r="J62" s="153"/>
    </row>
    <row r="63" spans="1:11" ht="21.75" customHeight="1">
      <c r="A63" s="145" t="s">
        <v>105</v>
      </c>
      <c r="B63" s="151"/>
      <c r="D63" s="161">
        <f>SUM(D58:D61)</f>
        <v>44120607</v>
      </c>
      <c r="E63" s="153"/>
      <c r="F63" s="161">
        <f>SUM(F58:F61)</f>
        <v>-2195349</v>
      </c>
      <c r="G63" s="153"/>
      <c r="H63" s="161">
        <f>SUM(H58:H61)</f>
        <v>0</v>
      </c>
      <c r="I63" s="153"/>
      <c r="J63" s="161">
        <f>SUM(J58:J61)</f>
        <v>0</v>
      </c>
    </row>
    <row r="64" spans="1:11" ht="21.75" customHeight="1">
      <c r="A64" s="141" t="s">
        <v>183</v>
      </c>
      <c r="B64" s="151"/>
      <c r="D64" s="161">
        <f>SUM(D54,D63)</f>
        <v>68512175</v>
      </c>
      <c r="E64" s="153"/>
      <c r="F64" s="166">
        <f>SUM(F54,F63)</f>
        <v>-4101556</v>
      </c>
      <c r="G64" s="153"/>
      <c r="H64" s="166">
        <f>SUM(H54,H63)</f>
        <v>0</v>
      </c>
      <c r="I64" s="153"/>
      <c r="J64" s="166">
        <f>SUM(J54,J63)</f>
        <v>0</v>
      </c>
    </row>
    <row r="65" spans="1:10" ht="21.75" customHeight="1">
      <c r="A65" s="141"/>
      <c r="B65" s="151"/>
      <c r="E65" s="153"/>
      <c r="F65" s="153"/>
      <c r="G65" s="153"/>
      <c r="H65" s="153"/>
      <c r="I65" s="153"/>
      <c r="J65" s="153"/>
    </row>
    <row r="66" spans="1:10" ht="21.75" customHeight="1" thickBot="1">
      <c r="A66" s="141" t="s">
        <v>246</v>
      </c>
      <c r="B66" s="151"/>
      <c r="D66" s="155">
        <f>SUM(D45,D64)</f>
        <v>2085178216</v>
      </c>
      <c r="E66" s="153"/>
      <c r="F66" s="156">
        <f>SUM(F45,F64)</f>
        <v>1286384156</v>
      </c>
      <c r="G66" s="153"/>
      <c r="H66" s="156">
        <f>SUM(H45,H64)</f>
        <v>90808824</v>
      </c>
      <c r="I66" s="153"/>
      <c r="J66" s="156">
        <f>SUM(J45,J64)</f>
        <v>768607782</v>
      </c>
    </row>
    <row r="67" spans="1:10" ht="21.75" customHeight="1" thickTop="1">
      <c r="B67" s="143"/>
      <c r="E67" s="153"/>
      <c r="F67" s="153"/>
      <c r="G67" s="153"/>
      <c r="H67" s="153"/>
      <c r="I67" s="153"/>
      <c r="J67" s="153"/>
    </row>
    <row r="68" spans="1:10" ht="21.75" customHeight="1">
      <c r="A68" s="141" t="s">
        <v>247</v>
      </c>
      <c r="B68" s="143"/>
      <c r="E68" s="153"/>
      <c r="F68" s="153"/>
      <c r="G68" s="153"/>
      <c r="H68" s="153"/>
      <c r="I68" s="153"/>
      <c r="J68" s="153"/>
    </row>
    <row r="69" spans="1:10" ht="21.75" customHeight="1" thickBot="1">
      <c r="A69" s="145" t="s">
        <v>68</v>
      </c>
      <c r="B69" s="143"/>
      <c r="D69" s="144">
        <f>+D66-D70</f>
        <v>2069886160</v>
      </c>
      <c r="E69" s="153">
        <v>0</v>
      </c>
      <c r="F69" s="163">
        <f>+F66-F70</f>
        <v>1258782064</v>
      </c>
      <c r="G69" s="153"/>
      <c r="H69" s="156">
        <f>H66</f>
        <v>90808824</v>
      </c>
      <c r="I69" s="153"/>
      <c r="J69" s="156">
        <f>J66</f>
        <v>768607782</v>
      </c>
    </row>
    <row r="70" spans="1:10" ht="21.75" customHeight="1" thickTop="1">
      <c r="A70" s="145" t="s">
        <v>67</v>
      </c>
      <c r="B70" s="143"/>
      <c r="D70" s="118">
        <v>15292056</v>
      </c>
      <c r="E70" s="153">
        <v>0</v>
      </c>
      <c r="F70" s="118">
        <v>27602092</v>
      </c>
      <c r="G70" s="153"/>
      <c r="H70" s="153"/>
      <c r="I70" s="153"/>
      <c r="J70" s="153"/>
    </row>
    <row r="71" spans="1:10" ht="21.75" customHeight="1" thickBot="1">
      <c r="B71" s="143"/>
      <c r="D71" s="155">
        <f>SUM(D69:D70)</f>
        <v>2085178216</v>
      </c>
      <c r="E71" s="153"/>
      <c r="F71" s="156">
        <f>SUM(F69:F70)</f>
        <v>1286384156</v>
      </c>
      <c r="G71" s="153"/>
      <c r="H71" s="153"/>
      <c r="I71" s="153"/>
      <c r="J71" s="153"/>
    </row>
    <row r="72" spans="1:10" ht="21.75" customHeight="1" thickTop="1">
      <c r="B72" s="143"/>
      <c r="D72" s="70">
        <f>SUM(D66-D71)</f>
        <v>0</v>
      </c>
      <c r="E72" s="144"/>
      <c r="F72" s="153"/>
      <c r="G72" s="167"/>
      <c r="H72" s="153">
        <f>SUM(H66-H69)</f>
        <v>0</v>
      </c>
      <c r="J72" s="167"/>
    </row>
    <row r="73" spans="1:10" ht="21.75" customHeight="1">
      <c r="A73" s="145" t="s">
        <v>18</v>
      </c>
    </row>
    <row r="77" spans="1:10" ht="21.75" customHeight="1">
      <c r="E77" s="144"/>
      <c r="G77" s="144"/>
      <c r="I77" s="144"/>
    </row>
    <row r="78" spans="1:10" ht="21.75" customHeight="1">
      <c r="E78" s="144"/>
      <c r="G78" s="144"/>
      <c r="I78" s="144"/>
    </row>
    <row r="79" spans="1:10" ht="21.75" customHeight="1">
      <c r="E79" s="144"/>
      <c r="G79" s="144"/>
      <c r="I79" s="144"/>
    </row>
    <row r="80" spans="1:10" ht="21.75" customHeight="1">
      <c r="E80" s="144"/>
      <c r="G80" s="144"/>
      <c r="I80" s="144"/>
    </row>
    <row r="81" spans="5:9" ht="21.75" customHeight="1">
      <c r="E81" s="144"/>
      <c r="G81" s="144"/>
      <c r="I81" s="144"/>
    </row>
  </sheetData>
  <phoneticPr fontId="4" type="noConversion"/>
  <pageMargins left="0.78740157480314965" right="0.39370078740157483" top="0.78740157480314965" bottom="0.39370078740157483" header="0.19685039370078741" footer="0.19685039370078741"/>
  <pageSetup paperSize="9" scale="63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G45"/>
  <sheetViews>
    <sheetView showGridLines="0" tabSelected="1" view="pageBreakPreview" topLeftCell="C6" zoomScaleNormal="70" zoomScaleSheetLayoutView="100" workbookViewId="0">
      <selection activeCell="D84" sqref="D84"/>
    </sheetView>
  </sheetViews>
  <sheetFormatPr defaultColWidth="9.33203125" defaultRowHeight="14.85" customHeight="1"/>
  <cols>
    <col min="1" max="1" width="16.109375" style="82" customWidth="1"/>
    <col min="2" max="2" width="4.6640625" style="82" customWidth="1"/>
    <col min="3" max="3" width="6.33203125" style="82" customWidth="1"/>
    <col min="4" max="4" width="1.6640625" style="82" customWidth="1"/>
    <col min="5" max="5" width="3" style="82" customWidth="1"/>
    <col min="6" max="6" width="11" style="82" customWidth="1"/>
    <col min="7" max="7" width="1.33203125" style="82" customWidth="1"/>
    <col min="8" max="8" width="11" style="82" customWidth="1"/>
    <col min="9" max="9" width="1.33203125" style="82" customWidth="1"/>
    <col min="10" max="10" width="11" style="82" customWidth="1"/>
    <col min="11" max="11" width="1.33203125" style="82" customWidth="1"/>
    <col min="12" max="12" width="11" style="82" customWidth="1"/>
    <col min="13" max="13" width="1.33203125" style="82" customWidth="1"/>
    <col min="14" max="14" width="11" style="82" customWidth="1"/>
    <col min="15" max="15" width="1.33203125" style="82" customWidth="1"/>
    <col min="16" max="16" width="11" style="82" customWidth="1"/>
    <col min="17" max="17" width="1.33203125" style="82" customWidth="1"/>
    <col min="18" max="18" width="11" style="82" customWidth="1"/>
    <col min="19" max="19" width="1.33203125" style="82" customWidth="1"/>
    <col min="20" max="20" width="11" style="82" customWidth="1"/>
    <col min="21" max="21" width="1.33203125" style="82" customWidth="1"/>
    <col min="22" max="22" width="12" style="82" customWidth="1"/>
    <col min="23" max="23" width="1.33203125" style="82" customWidth="1"/>
    <col min="24" max="24" width="12.44140625" style="82" bestFit="1" customWidth="1"/>
    <col min="25" max="25" width="1.33203125" style="82" customWidth="1"/>
    <col min="26" max="26" width="11.6640625" style="82" customWidth="1"/>
    <col min="27" max="27" width="1.33203125" style="82" customWidth="1"/>
    <col min="28" max="28" width="12.6640625" style="82" customWidth="1"/>
    <col min="29" max="29" width="1.33203125" style="82" customWidth="1"/>
    <col min="30" max="30" width="11" style="82" customWidth="1"/>
    <col min="31" max="31" width="1.33203125" style="82" customWidth="1"/>
    <col min="32" max="32" width="13.33203125" style="82" customWidth="1"/>
    <col min="33" max="33" width="11.44140625" style="82" bestFit="1" customWidth="1"/>
    <col min="34" max="16384" width="9.33203125" style="82"/>
  </cols>
  <sheetData>
    <row r="1" spans="1:32" s="80" customFormat="1" ht="14.85" customHeight="1">
      <c r="A1" s="80" t="s">
        <v>0</v>
      </c>
      <c r="AF1" s="81"/>
    </row>
    <row r="2" spans="1:32" s="80" customFormat="1" ht="14.85" customHeight="1">
      <c r="A2" s="80" t="s">
        <v>87</v>
      </c>
    </row>
    <row r="3" spans="1:32" s="80" customFormat="1" ht="14.85" customHeight="1">
      <c r="A3" s="80" t="s">
        <v>261</v>
      </c>
    </row>
    <row r="4" spans="1:32" ht="14.85" customHeight="1">
      <c r="AF4" s="83" t="s">
        <v>1</v>
      </c>
    </row>
    <row r="5" spans="1:32" ht="14.85" customHeight="1">
      <c r="C5" s="84"/>
      <c r="D5" s="84"/>
      <c r="E5" s="84"/>
      <c r="F5" s="203" t="s">
        <v>2</v>
      </c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</row>
    <row r="6" spans="1:32" s="84" customFormat="1" ht="14.85" customHeight="1">
      <c r="F6" s="202" t="s">
        <v>69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</row>
    <row r="7" spans="1:32" s="84" customFormat="1" ht="14.85" customHeight="1">
      <c r="R7" s="202" t="s">
        <v>70</v>
      </c>
      <c r="S7" s="202"/>
      <c r="T7" s="202"/>
      <c r="U7" s="202"/>
      <c r="V7" s="202"/>
      <c r="W7" s="202"/>
      <c r="X7" s="202"/>
      <c r="Y7" s="202"/>
      <c r="Z7" s="202"/>
    </row>
    <row r="8" spans="1:32" s="84" customFormat="1" ht="14.85" customHeight="1">
      <c r="P8" s="52"/>
      <c r="R8" s="202" t="s">
        <v>71</v>
      </c>
      <c r="S8" s="202"/>
      <c r="T8" s="202"/>
      <c r="U8" s="202"/>
      <c r="V8" s="202"/>
      <c r="W8" s="202"/>
      <c r="X8" s="202"/>
    </row>
    <row r="9" spans="1:32" s="84" customFormat="1" ht="14.85" customHeight="1">
      <c r="R9" s="84" t="s">
        <v>72</v>
      </c>
    </row>
    <row r="10" spans="1:32" s="84" customFormat="1" ht="14.85" customHeight="1">
      <c r="J10" s="84" t="s">
        <v>199</v>
      </c>
      <c r="R10" s="84" t="s">
        <v>73</v>
      </c>
      <c r="V10" s="84" t="s">
        <v>254</v>
      </c>
      <c r="X10" s="85" t="s">
        <v>102</v>
      </c>
    </row>
    <row r="11" spans="1:32" s="84" customFormat="1" ht="14.85" customHeight="1">
      <c r="J11" s="84" t="s">
        <v>198</v>
      </c>
      <c r="R11" s="84" t="s">
        <v>74</v>
      </c>
      <c r="V11" s="85" t="s">
        <v>115</v>
      </c>
      <c r="X11" s="85" t="s">
        <v>103</v>
      </c>
      <c r="Z11" s="84" t="s">
        <v>75</v>
      </c>
      <c r="AB11" s="84" t="s">
        <v>58</v>
      </c>
      <c r="AD11" s="84" t="s">
        <v>304</v>
      </c>
    </row>
    <row r="12" spans="1:32" s="84" customFormat="1" ht="14.85" customHeight="1">
      <c r="F12" s="84" t="s">
        <v>51</v>
      </c>
      <c r="J12" s="84" t="s">
        <v>197</v>
      </c>
      <c r="N12" s="201" t="s">
        <v>37</v>
      </c>
      <c r="O12" s="201"/>
      <c r="P12" s="201"/>
      <c r="R12" s="84" t="s">
        <v>76</v>
      </c>
      <c r="T12" s="84" t="s">
        <v>53</v>
      </c>
      <c r="V12" s="85" t="s">
        <v>116</v>
      </c>
      <c r="X12" s="85" t="s">
        <v>270</v>
      </c>
      <c r="Z12" s="84" t="s">
        <v>77</v>
      </c>
      <c r="AB12" s="84" t="s">
        <v>78</v>
      </c>
      <c r="AD12" s="84" t="s">
        <v>305</v>
      </c>
      <c r="AF12" s="84" t="s">
        <v>57</v>
      </c>
    </row>
    <row r="13" spans="1:32" s="84" customFormat="1" ht="14.85" customHeight="1">
      <c r="F13" s="84" t="s">
        <v>52</v>
      </c>
      <c r="J13" s="84" t="s">
        <v>196</v>
      </c>
      <c r="N13" s="84" t="s">
        <v>54</v>
      </c>
      <c r="R13" s="84" t="s">
        <v>79</v>
      </c>
      <c r="T13" s="84" t="s">
        <v>59</v>
      </c>
      <c r="V13" s="85" t="s">
        <v>117</v>
      </c>
      <c r="X13" s="84" t="s">
        <v>271</v>
      </c>
      <c r="Z13" s="84" t="s">
        <v>80</v>
      </c>
      <c r="AB13" s="84" t="s">
        <v>303</v>
      </c>
      <c r="AD13" s="84" t="s">
        <v>306</v>
      </c>
      <c r="AF13" s="84" t="s">
        <v>80</v>
      </c>
    </row>
    <row r="14" spans="1:32" s="84" customFormat="1" ht="14.85" customHeight="1">
      <c r="F14" s="86" t="s">
        <v>55</v>
      </c>
      <c r="H14" s="86" t="s">
        <v>35</v>
      </c>
      <c r="J14" s="86" t="s">
        <v>195</v>
      </c>
      <c r="L14" s="86" t="s">
        <v>36</v>
      </c>
      <c r="N14" s="86" t="s">
        <v>61</v>
      </c>
      <c r="P14" s="86" t="s">
        <v>56</v>
      </c>
      <c r="R14" s="86" t="s">
        <v>81</v>
      </c>
      <c r="T14" s="86" t="s">
        <v>60</v>
      </c>
      <c r="V14" s="86" t="s">
        <v>118</v>
      </c>
      <c r="X14" s="86" t="s">
        <v>272</v>
      </c>
      <c r="Z14" s="86" t="s">
        <v>82</v>
      </c>
      <c r="AB14" s="86" t="s">
        <v>83</v>
      </c>
      <c r="AD14" s="86" t="s">
        <v>307</v>
      </c>
      <c r="AF14" s="86" t="s">
        <v>82</v>
      </c>
    </row>
    <row r="15" spans="1:32" ht="14.85" customHeight="1">
      <c r="A15" s="80" t="s">
        <v>240</v>
      </c>
      <c r="C15" s="87"/>
      <c r="F15" s="126">
        <v>1666827010</v>
      </c>
      <c r="G15" s="127">
        <v>0</v>
      </c>
      <c r="H15" s="126">
        <v>2062460582</v>
      </c>
      <c r="I15" s="127">
        <v>0</v>
      </c>
      <c r="J15" s="88">
        <v>-7372391</v>
      </c>
      <c r="K15" s="127"/>
      <c r="L15" s="126">
        <v>568130588</v>
      </c>
      <c r="M15" s="127">
        <v>0</v>
      </c>
      <c r="N15" s="126">
        <v>211675358</v>
      </c>
      <c r="O15" s="127">
        <v>0</v>
      </c>
      <c r="P15" s="126">
        <v>-105060332</v>
      </c>
      <c r="Q15" s="127">
        <v>0</v>
      </c>
      <c r="R15" s="126">
        <v>118912469</v>
      </c>
      <c r="S15" s="127">
        <v>0</v>
      </c>
      <c r="T15" s="126">
        <v>10286705992</v>
      </c>
      <c r="U15" s="127">
        <v>0</v>
      </c>
      <c r="V15" s="126">
        <v>208617653</v>
      </c>
      <c r="W15" s="127">
        <v>0</v>
      </c>
      <c r="X15" s="126">
        <v>84134514</v>
      </c>
      <c r="Y15" s="127"/>
      <c r="Z15" s="126">
        <f>SUM(R15:X15)</f>
        <v>10698370628</v>
      </c>
      <c r="AA15" s="127"/>
      <c r="AB15" s="126">
        <f>SUM(F15:X15)</f>
        <v>15095031443</v>
      </c>
      <c r="AC15" s="127"/>
      <c r="AD15" s="126">
        <v>133129444</v>
      </c>
      <c r="AE15" s="127"/>
      <c r="AF15" s="126">
        <f>SUM(AB15:AD15)</f>
        <v>15228160887</v>
      </c>
    </row>
    <row r="16" spans="1:32" ht="14.85" customHeight="1">
      <c r="A16" s="89" t="s">
        <v>227</v>
      </c>
      <c r="C16" s="87"/>
      <c r="D16" s="87"/>
      <c r="E16" s="87"/>
      <c r="F16" s="102">
        <v>0</v>
      </c>
      <c r="G16" s="90"/>
      <c r="H16" s="102">
        <v>0</v>
      </c>
      <c r="I16" s="90"/>
      <c r="J16" s="102">
        <v>0</v>
      </c>
      <c r="K16" s="90"/>
      <c r="L16" s="102">
        <v>0</v>
      </c>
      <c r="M16" s="90"/>
      <c r="N16" s="102">
        <v>0</v>
      </c>
      <c r="O16" s="91"/>
      <c r="P16" s="104">
        <f>pl!F29</f>
        <v>1262872542</v>
      </c>
      <c r="Q16" s="92"/>
      <c r="R16" s="108">
        <v>0</v>
      </c>
      <c r="S16" s="93"/>
      <c r="T16" s="109">
        <v>0</v>
      </c>
      <c r="U16" s="91"/>
      <c r="V16" s="110">
        <v>0</v>
      </c>
      <c r="W16" s="91"/>
      <c r="X16" s="110">
        <v>0</v>
      </c>
      <c r="Y16" s="91"/>
      <c r="Z16" s="110">
        <f t="shared" ref="Z16:Z18" si="0">SUM(R16:X16)</f>
        <v>0</v>
      </c>
      <c r="AA16" s="92"/>
      <c r="AB16" s="110">
        <f t="shared" ref="AB16:AB18" si="1">SUM(F16:X16)</f>
        <v>1262872542</v>
      </c>
      <c r="AC16" s="92"/>
      <c r="AD16" s="104">
        <f>SUM(pl!F30)</f>
        <v>27613170</v>
      </c>
      <c r="AE16" s="92"/>
      <c r="AF16" s="108">
        <f t="shared" ref="AF16:AF18" si="2">SUM(AB16:AD16)</f>
        <v>1290485712</v>
      </c>
    </row>
    <row r="17" spans="1:33" ht="14.85" customHeight="1">
      <c r="A17" s="82" t="s">
        <v>183</v>
      </c>
      <c r="C17" s="87"/>
      <c r="D17" s="87"/>
      <c r="E17" s="87"/>
      <c r="F17" s="103">
        <v>0</v>
      </c>
      <c r="G17" s="91"/>
      <c r="H17" s="103">
        <v>0</v>
      </c>
      <c r="I17" s="91"/>
      <c r="J17" s="103">
        <v>0</v>
      </c>
      <c r="K17" s="91"/>
      <c r="L17" s="103">
        <v>0</v>
      </c>
      <c r="M17" s="91"/>
      <c r="N17" s="103">
        <v>0</v>
      </c>
      <c r="O17" s="91"/>
      <c r="P17" s="105">
        <v>0</v>
      </c>
      <c r="Q17" s="92"/>
      <c r="R17" s="105">
        <v>6319765</v>
      </c>
      <c r="S17" s="93"/>
      <c r="T17" s="103">
        <v>0</v>
      </c>
      <c r="U17" s="91"/>
      <c r="V17" s="105">
        <v>-7119154</v>
      </c>
      <c r="W17" s="91"/>
      <c r="X17" s="105">
        <v>-3291089</v>
      </c>
      <c r="Y17" s="91"/>
      <c r="Z17" s="106">
        <f t="shared" si="0"/>
        <v>-4090478</v>
      </c>
      <c r="AA17" s="92"/>
      <c r="AB17" s="106">
        <f t="shared" si="1"/>
        <v>-4090478</v>
      </c>
      <c r="AC17" s="92"/>
      <c r="AD17" s="106">
        <v>-11078</v>
      </c>
      <c r="AE17" s="92"/>
      <c r="AF17" s="105">
        <f t="shared" si="2"/>
        <v>-4101556</v>
      </c>
    </row>
    <row r="18" spans="1:33" ht="14.85" customHeight="1">
      <c r="A18" s="82" t="s">
        <v>192</v>
      </c>
      <c r="F18" s="93">
        <f>SUM(F16:F17)</f>
        <v>0</v>
      </c>
      <c r="G18" s="91"/>
      <c r="H18" s="93">
        <f>SUM(H16:H17)</f>
        <v>0</v>
      </c>
      <c r="I18" s="91"/>
      <c r="J18" s="93">
        <f>SUM(J16:J17)</f>
        <v>0</v>
      </c>
      <c r="K18" s="91"/>
      <c r="L18" s="93">
        <f>SUM(L16:L17)</f>
        <v>0</v>
      </c>
      <c r="M18" s="91"/>
      <c r="N18" s="93">
        <f>SUM(N16:N17)</f>
        <v>0</v>
      </c>
      <c r="O18" s="91"/>
      <c r="P18" s="93">
        <f>SUM(P16:P17)</f>
        <v>1262872542</v>
      </c>
      <c r="Q18" s="92"/>
      <c r="R18" s="93">
        <f>SUM(R16:R17)</f>
        <v>6319765</v>
      </c>
      <c r="S18" s="93"/>
      <c r="T18" s="93">
        <f>SUM(T16:T17)</f>
        <v>0</v>
      </c>
      <c r="U18" s="91"/>
      <c r="V18" s="93">
        <f>SUM(V16:V17)</f>
        <v>-7119154</v>
      </c>
      <c r="W18" s="91"/>
      <c r="X18" s="93">
        <f>SUM(X16:X17)</f>
        <v>-3291089</v>
      </c>
      <c r="Y18" s="91"/>
      <c r="Z18" s="93">
        <f t="shared" si="0"/>
        <v>-4090478</v>
      </c>
      <c r="AA18" s="91"/>
      <c r="AB18" s="93">
        <f t="shared" si="1"/>
        <v>1258782064</v>
      </c>
      <c r="AC18" s="92"/>
      <c r="AD18" s="93">
        <f>SUM(AD16:AD17)</f>
        <v>27602092</v>
      </c>
      <c r="AE18" s="92"/>
      <c r="AF18" s="93">
        <f t="shared" si="2"/>
        <v>1286384156</v>
      </c>
      <c r="AG18" s="94">
        <f>SUM(AF16:AF17)-AF18</f>
        <v>0</v>
      </c>
    </row>
    <row r="19" spans="1:33" ht="14.85" customHeight="1">
      <c r="A19" s="89" t="s">
        <v>239</v>
      </c>
      <c r="B19" s="95"/>
      <c r="C19" s="95"/>
      <c r="D19" s="87"/>
      <c r="E19" s="87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0"/>
      <c r="AC19" s="92"/>
      <c r="AD19" s="91"/>
      <c r="AE19" s="92"/>
      <c r="AF19" s="91"/>
    </row>
    <row r="20" spans="1:33" ht="14.85" customHeight="1">
      <c r="A20" s="89" t="s">
        <v>300</v>
      </c>
      <c r="B20" s="95"/>
      <c r="C20" s="95"/>
      <c r="D20" s="87"/>
      <c r="E20" s="87"/>
      <c r="F20" s="90">
        <v>0</v>
      </c>
      <c r="G20" s="90"/>
      <c r="H20" s="90">
        <v>0</v>
      </c>
      <c r="I20" s="90"/>
      <c r="J20" s="90">
        <v>0</v>
      </c>
      <c r="K20" s="90"/>
      <c r="L20" s="90">
        <v>0</v>
      </c>
      <c r="M20" s="90"/>
      <c r="N20" s="90">
        <v>0</v>
      </c>
      <c r="O20" s="90"/>
      <c r="P20" s="90">
        <v>33412889</v>
      </c>
      <c r="Q20" s="90"/>
      <c r="R20" s="90">
        <v>0</v>
      </c>
      <c r="S20" s="90"/>
      <c r="T20" s="90">
        <f>-P20</f>
        <v>-33412889</v>
      </c>
      <c r="U20" s="90"/>
      <c r="V20" s="90">
        <v>0</v>
      </c>
      <c r="W20" s="90"/>
      <c r="X20" s="90">
        <v>0</v>
      </c>
      <c r="Y20" s="90"/>
      <c r="Z20" s="91">
        <f>SUM(R20:X20)</f>
        <v>-33412889</v>
      </c>
      <c r="AA20" s="90"/>
      <c r="AB20" s="91">
        <f t="shared" ref="AB20" si="3">SUM(F20:X20)</f>
        <v>0</v>
      </c>
      <c r="AC20" s="97"/>
      <c r="AD20" s="90">
        <v>0</v>
      </c>
      <c r="AE20" s="97"/>
      <c r="AF20" s="91">
        <f t="shared" ref="AF20" si="4">SUM(AB20:AD20)</f>
        <v>0</v>
      </c>
    </row>
    <row r="21" spans="1:33" ht="14.85" customHeight="1">
      <c r="A21" s="89" t="s">
        <v>253</v>
      </c>
      <c r="B21" s="95"/>
      <c r="C21" s="95"/>
      <c r="D21" s="87"/>
      <c r="E21" s="87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0"/>
      <c r="AB21" s="91"/>
      <c r="AC21" s="97"/>
      <c r="AD21" s="90"/>
      <c r="AE21" s="97"/>
      <c r="AF21" s="91"/>
    </row>
    <row r="22" spans="1:33" ht="14.85" customHeight="1">
      <c r="A22" s="89" t="s">
        <v>252</v>
      </c>
      <c r="B22" s="95"/>
      <c r="C22" s="95"/>
      <c r="D22" s="87"/>
      <c r="E22" s="87"/>
      <c r="F22" s="90">
        <v>0</v>
      </c>
      <c r="G22" s="90"/>
      <c r="H22" s="90">
        <v>0</v>
      </c>
      <c r="I22" s="90"/>
      <c r="J22" s="90">
        <v>0</v>
      </c>
      <c r="K22" s="90"/>
      <c r="L22" s="90">
        <v>0</v>
      </c>
      <c r="M22" s="90"/>
      <c r="N22" s="90">
        <v>0</v>
      </c>
      <c r="O22" s="90"/>
      <c r="P22" s="90">
        <v>90286491</v>
      </c>
      <c r="Q22" s="90"/>
      <c r="R22" s="90">
        <v>0</v>
      </c>
      <c r="S22" s="90"/>
      <c r="T22" s="90">
        <v>0</v>
      </c>
      <c r="U22" s="90"/>
      <c r="V22" s="90">
        <v>0</v>
      </c>
      <c r="W22" s="90"/>
      <c r="X22" s="90">
        <f>-P22</f>
        <v>-90286491</v>
      </c>
      <c r="Y22" s="90"/>
      <c r="Z22" s="91">
        <f>SUM(R22:X22)</f>
        <v>-90286491</v>
      </c>
      <c r="AA22" s="90"/>
      <c r="AB22" s="91">
        <f t="shared" ref="AB22" si="5">SUM(F22:X22)</f>
        <v>0</v>
      </c>
      <c r="AC22" s="97"/>
      <c r="AD22" s="90">
        <v>0</v>
      </c>
      <c r="AE22" s="97"/>
      <c r="AF22" s="91">
        <f t="shared" ref="AF22" si="6">SUM(AB22:AD22)</f>
        <v>0</v>
      </c>
    </row>
    <row r="23" spans="1:33" s="89" customFormat="1" ht="14.85" customHeight="1">
      <c r="A23" s="89" t="s">
        <v>301</v>
      </c>
      <c r="C23" s="96"/>
      <c r="D23" s="96"/>
      <c r="E23" s="96"/>
      <c r="F23" s="90">
        <v>0</v>
      </c>
      <c r="G23" s="90"/>
      <c r="H23" s="90">
        <v>0</v>
      </c>
      <c r="I23" s="90"/>
      <c r="J23" s="90">
        <v>0</v>
      </c>
      <c r="K23" s="90"/>
      <c r="L23" s="90">
        <v>0</v>
      </c>
      <c r="M23" s="90"/>
      <c r="N23" s="90">
        <v>0</v>
      </c>
      <c r="O23" s="90"/>
      <c r="P23" s="90">
        <v>-225018928</v>
      </c>
      <c r="Q23" s="90"/>
      <c r="R23" s="90">
        <v>0</v>
      </c>
      <c r="S23" s="90"/>
      <c r="T23" s="90">
        <v>0</v>
      </c>
      <c r="U23" s="90"/>
      <c r="V23" s="90">
        <v>0</v>
      </c>
      <c r="W23" s="90"/>
      <c r="X23" s="90">
        <v>0</v>
      </c>
      <c r="Y23" s="90"/>
      <c r="Z23" s="91">
        <f>SUM(R23:X23)</f>
        <v>0</v>
      </c>
      <c r="AA23" s="90"/>
      <c r="AB23" s="91">
        <f t="shared" ref="AB23" si="7">SUM(F23:X23)</f>
        <v>-225018928</v>
      </c>
      <c r="AC23" s="97"/>
      <c r="AD23" s="90">
        <v>0</v>
      </c>
      <c r="AE23" s="97"/>
      <c r="AF23" s="91">
        <f t="shared" ref="AF23" si="8">SUM(AB23:AD23)</f>
        <v>-225018928</v>
      </c>
    </row>
    <row r="24" spans="1:33" ht="14.85" customHeight="1" thickBot="1">
      <c r="A24" s="80" t="s">
        <v>241</v>
      </c>
      <c r="F24" s="98">
        <f>SUM(F18:F23,F15)</f>
        <v>1666827010</v>
      </c>
      <c r="G24" s="92"/>
      <c r="H24" s="98">
        <f>SUM(H18:H23,H15)</f>
        <v>2062460582</v>
      </c>
      <c r="I24" s="92"/>
      <c r="J24" s="98">
        <f>SUM(J18:J23,J15)</f>
        <v>-7372391</v>
      </c>
      <c r="K24" s="92"/>
      <c r="L24" s="98">
        <f>SUM(L18:L23,L15)</f>
        <v>568130588</v>
      </c>
      <c r="M24" s="92"/>
      <c r="N24" s="98">
        <f>SUM(N18:N23,N15)</f>
        <v>211675358</v>
      </c>
      <c r="O24" s="92"/>
      <c r="P24" s="98">
        <f>SUM(P18:P23,P15)</f>
        <v>1056492662</v>
      </c>
      <c r="Q24" s="92"/>
      <c r="R24" s="98">
        <f>SUM(R18:R23,R15)</f>
        <v>125232234</v>
      </c>
      <c r="S24" s="92"/>
      <c r="T24" s="98">
        <f>SUM(T18:T23,T15)</f>
        <v>10253293103</v>
      </c>
      <c r="U24" s="92"/>
      <c r="V24" s="98">
        <f>SUM(V18:V23,V15)</f>
        <v>201498499</v>
      </c>
      <c r="W24" s="92"/>
      <c r="X24" s="98">
        <f>SUM(X18:X23,X15)</f>
        <v>-9443066</v>
      </c>
      <c r="Y24" s="92"/>
      <c r="Z24" s="98">
        <f>SUM(Z18:Z23,Z15)</f>
        <v>10570580770</v>
      </c>
      <c r="AA24" s="92"/>
      <c r="AB24" s="98">
        <f>SUM(AB18:AB23,AB15)</f>
        <v>16128794579</v>
      </c>
      <c r="AC24" s="92"/>
      <c r="AD24" s="98">
        <f>SUM(AD18:AD23,AD15)</f>
        <v>160731536</v>
      </c>
      <c r="AE24" s="92"/>
      <c r="AF24" s="98">
        <f>SUM(AF18:AF23,AF15)</f>
        <v>16289526115</v>
      </c>
    </row>
    <row r="25" spans="1:33" ht="14.85" customHeight="1" thickTop="1">
      <c r="A25" s="80"/>
      <c r="C25" s="87"/>
      <c r="D25" s="81"/>
      <c r="E25" s="94"/>
      <c r="F25" s="91"/>
      <c r="G25" s="92"/>
      <c r="H25" s="91"/>
      <c r="I25" s="92"/>
      <c r="J25" s="91"/>
      <c r="K25" s="92"/>
      <c r="L25" s="91"/>
      <c r="M25" s="92"/>
      <c r="N25" s="91"/>
      <c r="O25" s="92"/>
      <c r="P25" s="91"/>
      <c r="Q25" s="92"/>
      <c r="R25" s="91"/>
      <c r="S25" s="91"/>
      <c r="T25" s="91"/>
      <c r="U25" s="92"/>
      <c r="V25" s="92"/>
      <c r="W25" s="92"/>
      <c r="X25" s="92"/>
      <c r="Y25" s="92"/>
      <c r="Z25" s="91"/>
      <c r="AA25" s="92"/>
      <c r="AB25" s="92"/>
      <c r="AC25" s="92"/>
      <c r="AD25" s="91"/>
      <c r="AE25" s="92"/>
      <c r="AF25" s="99"/>
    </row>
    <row r="26" spans="1:33" ht="14.85" customHeight="1">
      <c r="A26" s="80" t="s">
        <v>262</v>
      </c>
      <c r="C26" s="87"/>
      <c r="F26" s="126">
        <f>F24</f>
        <v>1666827010</v>
      </c>
      <c r="G26" s="126">
        <f t="shared" ref="G26:AA26" si="9">G24</f>
        <v>0</v>
      </c>
      <c r="H26" s="126">
        <f t="shared" si="9"/>
        <v>2062460582</v>
      </c>
      <c r="I26" s="126">
        <f t="shared" si="9"/>
        <v>0</v>
      </c>
      <c r="J26" s="126">
        <f t="shared" si="9"/>
        <v>-7372391</v>
      </c>
      <c r="K26" s="126"/>
      <c r="L26" s="126">
        <f t="shared" si="9"/>
        <v>568130588</v>
      </c>
      <c r="M26" s="126">
        <f t="shared" si="9"/>
        <v>0</v>
      </c>
      <c r="N26" s="126">
        <f t="shared" si="9"/>
        <v>211675358</v>
      </c>
      <c r="O26" s="126">
        <f t="shared" si="9"/>
        <v>0</v>
      </c>
      <c r="P26" s="126">
        <f t="shared" si="9"/>
        <v>1056492662</v>
      </c>
      <c r="Q26" s="126">
        <f t="shared" si="9"/>
        <v>0</v>
      </c>
      <c r="R26" s="126">
        <f t="shared" si="9"/>
        <v>125232234</v>
      </c>
      <c r="S26" s="126">
        <f t="shared" si="9"/>
        <v>0</v>
      </c>
      <c r="T26" s="126">
        <f t="shared" si="9"/>
        <v>10253293103</v>
      </c>
      <c r="U26" s="126">
        <f t="shared" si="9"/>
        <v>0</v>
      </c>
      <c r="V26" s="126">
        <f t="shared" si="9"/>
        <v>201498499</v>
      </c>
      <c r="W26" s="126">
        <f t="shared" si="9"/>
        <v>0</v>
      </c>
      <c r="X26" s="126">
        <f t="shared" si="9"/>
        <v>-9443066</v>
      </c>
      <c r="Y26" s="126">
        <f t="shared" si="9"/>
        <v>0</v>
      </c>
      <c r="Z26" s="126">
        <f t="shared" si="9"/>
        <v>10570580770</v>
      </c>
      <c r="AA26" s="126">
        <f t="shared" si="9"/>
        <v>0</v>
      </c>
      <c r="AB26" s="126">
        <f t="shared" ref="AB26:AB40" si="10">SUM(F26:X26)</f>
        <v>16128794579</v>
      </c>
      <c r="AC26" s="127"/>
      <c r="AD26" s="126">
        <f>AD24</f>
        <v>160731536</v>
      </c>
      <c r="AE26" s="127"/>
      <c r="AF26" s="126">
        <f>SUM(AB26:AD26)</f>
        <v>16289526115</v>
      </c>
    </row>
    <row r="27" spans="1:33" s="89" customFormat="1" ht="14.85" customHeight="1">
      <c r="A27" s="89" t="s">
        <v>179</v>
      </c>
      <c r="C27" s="96"/>
      <c r="D27" s="96"/>
      <c r="E27" s="96"/>
      <c r="F27" s="102">
        <v>0</v>
      </c>
      <c r="G27" s="90"/>
      <c r="H27" s="102">
        <v>0</v>
      </c>
      <c r="I27" s="90"/>
      <c r="J27" s="102">
        <v>0</v>
      </c>
      <c r="K27" s="90"/>
      <c r="L27" s="102">
        <v>0</v>
      </c>
      <c r="M27" s="90"/>
      <c r="N27" s="102">
        <v>0</v>
      </c>
      <c r="O27" s="90"/>
      <c r="P27" s="104">
        <f>+pl!D29</f>
        <v>2027761608</v>
      </c>
      <c r="Q27" s="97"/>
      <c r="R27" s="104">
        <v>0</v>
      </c>
      <c r="S27" s="88"/>
      <c r="T27" s="102">
        <v>0</v>
      </c>
      <c r="U27" s="90"/>
      <c r="V27" s="107">
        <v>0</v>
      </c>
      <c r="W27" s="90"/>
      <c r="X27" s="107">
        <v>0</v>
      </c>
      <c r="Y27" s="90"/>
      <c r="Z27" s="107">
        <f t="shared" ref="Z27:Z29" si="11">SUM(R27:X27)</f>
        <v>0</v>
      </c>
      <c r="AA27" s="97"/>
      <c r="AB27" s="107">
        <f t="shared" si="10"/>
        <v>2027761608</v>
      </c>
      <c r="AC27" s="97"/>
      <c r="AD27" s="104">
        <f>+pl!D30</f>
        <v>-11095567</v>
      </c>
      <c r="AE27" s="97"/>
      <c r="AF27" s="107">
        <f t="shared" ref="AF27:AF40" si="12">SUM(AB27:AD27)</f>
        <v>2016666041</v>
      </c>
      <c r="AG27" s="100">
        <f>AF27-pl!D26</f>
        <v>0</v>
      </c>
    </row>
    <row r="28" spans="1:33" ht="14.85" customHeight="1">
      <c r="A28" s="82" t="s">
        <v>183</v>
      </c>
      <c r="C28" s="87"/>
      <c r="D28" s="87"/>
      <c r="E28" s="87"/>
      <c r="F28" s="103">
        <v>0</v>
      </c>
      <c r="G28" s="91"/>
      <c r="H28" s="103">
        <v>0</v>
      </c>
      <c r="I28" s="91"/>
      <c r="J28" s="103">
        <v>0</v>
      </c>
      <c r="K28" s="91"/>
      <c r="L28" s="103">
        <v>0</v>
      </c>
      <c r="M28" s="91"/>
      <c r="N28" s="103">
        <v>0</v>
      </c>
      <c r="O28" s="91"/>
      <c r="P28" s="105">
        <v>0</v>
      </c>
      <c r="Q28" s="91"/>
      <c r="R28" s="105">
        <f>pl!D51-AD28</f>
        <v>8563639</v>
      </c>
      <c r="S28" s="91"/>
      <c r="T28" s="106">
        <f>pl!D58</f>
        <v>164469642</v>
      </c>
      <c r="U28" s="91"/>
      <c r="V28" s="105">
        <f>+pl!D60</f>
        <v>-113992624</v>
      </c>
      <c r="W28" s="91"/>
      <c r="X28" s="105">
        <f>+pl!D52+pl!D61</f>
        <v>-16916105</v>
      </c>
      <c r="Y28" s="91"/>
      <c r="Z28" s="106">
        <f>SUM(R28:X28)</f>
        <v>42124552</v>
      </c>
      <c r="AA28" s="91"/>
      <c r="AB28" s="106">
        <f t="shared" si="10"/>
        <v>42124552</v>
      </c>
      <c r="AC28" s="91"/>
      <c r="AD28" s="106">
        <v>26387623</v>
      </c>
      <c r="AE28" s="91"/>
      <c r="AF28" s="106">
        <f t="shared" si="12"/>
        <v>68512175</v>
      </c>
      <c r="AG28" s="94"/>
    </row>
    <row r="29" spans="1:33" ht="14.85" customHeight="1">
      <c r="A29" s="82" t="s">
        <v>184</v>
      </c>
      <c r="F29" s="93">
        <f>SUM(F27:F28)</f>
        <v>0</v>
      </c>
      <c r="G29" s="91"/>
      <c r="H29" s="93">
        <f>SUM(H27:H28)</f>
        <v>0</v>
      </c>
      <c r="I29" s="91"/>
      <c r="J29" s="93">
        <f>SUM(J27:J28)</f>
        <v>0</v>
      </c>
      <c r="K29" s="91"/>
      <c r="L29" s="93">
        <f>SUM(L27:L28)</f>
        <v>0</v>
      </c>
      <c r="M29" s="91"/>
      <c r="N29" s="93">
        <f>SUM(N27:N28)</f>
        <v>0</v>
      </c>
      <c r="O29" s="91"/>
      <c r="P29" s="93">
        <f>SUM(P27:P28)</f>
        <v>2027761608</v>
      </c>
      <c r="Q29" s="93"/>
      <c r="R29" s="93">
        <f>SUM(R27:R28)</f>
        <v>8563639</v>
      </c>
      <c r="S29" s="93"/>
      <c r="T29" s="93">
        <f>SUM(T27:T28)</f>
        <v>164469642</v>
      </c>
      <c r="U29" s="93"/>
      <c r="V29" s="93">
        <f>SUM(V27:V28)</f>
        <v>-113992624</v>
      </c>
      <c r="W29" s="93"/>
      <c r="X29" s="93">
        <f>SUM(X27:X28)</f>
        <v>-16916105</v>
      </c>
      <c r="Y29" s="93"/>
      <c r="Z29" s="93">
        <f t="shared" si="11"/>
        <v>42124552</v>
      </c>
      <c r="AA29" s="93"/>
      <c r="AB29" s="93">
        <f t="shared" si="10"/>
        <v>2069886160</v>
      </c>
      <c r="AC29" s="93"/>
      <c r="AD29" s="93">
        <f>SUM(AD27:AD28)</f>
        <v>15292056</v>
      </c>
      <c r="AE29" s="93"/>
      <c r="AF29" s="93">
        <f>SUM(AB29:AD29)</f>
        <v>2085178216</v>
      </c>
      <c r="AG29" s="94">
        <f>SUM(AF27:AF28)-AF29</f>
        <v>0</v>
      </c>
    </row>
    <row r="30" spans="1:33" ht="14.85" customHeight="1">
      <c r="A30" s="130" t="s">
        <v>286</v>
      </c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1"/>
      <c r="AA30" s="90"/>
      <c r="AB30" s="91"/>
      <c r="AC30" s="97"/>
      <c r="AD30" s="90"/>
      <c r="AE30" s="97"/>
      <c r="AF30" s="91"/>
      <c r="AG30" s="94"/>
    </row>
    <row r="31" spans="1:33" ht="14.85" customHeight="1">
      <c r="A31" s="130" t="s">
        <v>298</v>
      </c>
      <c r="F31" s="90">
        <v>0</v>
      </c>
      <c r="G31" s="90"/>
      <c r="H31" s="90">
        <v>0</v>
      </c>
      <c r="I31" s="90"/>
      <c r="J31" s="90">
        <v>0</v>
      </c>
      <c r="K31" s="90"/>
      <c r="L31" s="90">
        <v>0</v>
      </c>
      <c r="M31" s="90"/>
      <c r="N31" s="90">
        <v>0</v>
      </c>
      <c r="O31" s="90"/>
      <c r="P31" s="90">
        <v>0</v>
      </c>
      <c r="Q31" s="90"/>
      <c r="R31" s="90">
        <v>0</v>
      </c>
      <c r="S31" s="90"/>
      <c r="T31" s="90">
        <v>0</v>
      </c>
      <c r="U31" s="90"/>
      <c r="V31" s="90">
        <v>0</v>
      </c>
      <c r="W31" s="90"/>
      <c r="X31" s="90">
        <v>0</v>
      </c>
      <c r="Y31" s="90"/>
      <c r="Z31" s="91">
        <f>SUM(R31:X31)</f>
        <v>0</v>
      </c>
      <c r="AA31" s="90"/>
      <c r="AB31" s="91">
        <f t="shared" ref="AB31" si="13">SUM(F31:X31)</f>
        <v>0</v>
      </c>
      <c r="AC31" s="97"/>
      <c r="AD31" s="90">
        <v>-6477506</v>
      </c>
      <c r="AE31" s="97"/>
      <c r="AF31" s="91">
        <f t="shared" ref="AF31" si="14">SUM(AB31:AD31)</f>
        <v>-6477506</v>
      </c>
      <c r="AG31" s="94"/>
    </row>
    <row r="32" spans="1:33" ht="14.85" customHeight="1">
      <c r="A32" s="130" t="s">
        <v>284</v>
      </c>
      <c r="F32" s="90">
        <v>0</v>
      </c>
      <c r="G32" s="90"/>
      <c r="H32" s="90">
        <v>0</v>
      </c>
      <c r="I32" s="90"/>
      <c r="J32" s="90">
        <v>0</v>
      </c>
      <c r="K32" s="90"/>
      <c r="L32" s="90">
        <v>0</v>
      </c>
      <c r="M32" s="90"/>
      <c r="N32" s="90">
        <v>0</v>
      </c>
      <c r="O32" s="90"/>
      <c r="P32" s="90">
        <v>160130074</v>
      </c>
      <c r="Q32" s="90"/>
      <c r="R32" s="90">
        <v>0</v>
      </c>
      <c r="S32" s="90"/>
      <c r="T32" s="90">
        <v>0</v>
      </c>
      <c r="U32" s="90"/>
      <c r="V32" s="90">
        <v>-160130074</v>
      </c>
      <c r="W32" s="90"/>
      <c r="X32" s="90">
        <v>0</v>
      </c>
      <c r="Y32" s="90"/>
      <c r="Z32" s="91">
        <f>SUM(R32:X32)</f>
        <v>-160130074</v>
      </c>
      <c r="AA32" s="90"/>
      <c r="AB32" s="91">
        <f t="shared" ref="AB32" si="15">SUM(F32:X32)</f>
        <v>0</v>
      </c>
      <c r="AC32" s="97"/>
      <c r="AD32" s="90">
        <v>0</v>
      </c>
      <c r="AE32" s="97"/>
      <c r="AF32" s="91">
        <f t="shared" ref="AF32" si="16">SUM(AB32:AD32)</f>
        <v>0</v>
      </c>
      <c r="AG32" s="94"/>
    </row>
    <row r="33" spans="1:33" ht="14.85" customHeight="1">
      <c r="A33" s="130" t="s">
        <v>285</v>
      </c>
      <c r="F33" s="93"/>
      <c r="G33" s="91"/>
      <c r="H33" s="93"/>
      <c r="I33" s="91"/>
      <c r="J33" s="93"/>
      <c r="K33" s="91"/>
      <c r="L33" s="93"/>
      <c r="M33" s="91"/>
      <c r="N33" s="93"/>
      <c r="O33" s="91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4"/>
    </row>
    <row r="34" spans="1:33" ht="14.85" customHeight="1">
      <c r="A34" s="130" t="s">
        <v>299</v>
      </c>
      <c r="F34" s="90">
        <v>0</v>
      </c>
      <c r="G34" s="90"/>
      <c r="H34" s="90">
        <v>0</v>
      </c>
      <c r="I34" s="90"/>
      <c r="J34" s="90">
        <v>0</v>
      </c>
      <c r="K34" s="90"/>
      <c r="L34" s="90">
        <v>0</v>
      </c>
      <c r="M34" s="90"/>
      <c r="N34" s="90">
        <v>0</v>
      </c>
      <c r="O34" s="90"/>
      <c r="P34" s="90">
        <v>0</v>
      </c>
      <c r="Q34" s="90"/>
      <c r="R34" s="90">
        <v>0</v>
      </c>
      <c r="S34" s="90"/>
      <c r="T34" s="90">
        <f>-P34</f>
        <v>0</v>
      </c>
      <c r="U34" s="90"/>
      <c r="V34" s="90">
        <v>0</v>
      </c>
      <c r="W34" s="90"/>
      <c r="X34" s="90">
        <v>0</v>
      </c>
      <c r="Y34" s="90"/>
      <c r="Z34" s="91">
        <f>SUM(R34:X34)</f>
        <v>0</v>
      </c>
      <c r="AA34" s="90"/>
      <c r="AB34" s="91">
        <f t="shared" ref="AB34" si="17">SUM(F34:X34)</f>
        <v>0</v>
      </c>
      <c r="AC34" s="97"/>
      <c r="AD34" s="90">
        <v>129555425</v>
      </c>
      <c r="AE34" s="97"/>
      <c r="AF34" s="91">
        <f t="shared" ref="AF34" si="18">SUM(AB34:AD34)</f>
        <v>129555425</v>
      </c>
      <c r="AG34" s="94"/>
    </row>
    <row r="35" spans="1:33" ht="14.85" customHeight="1">
      <c r="A35" s="89" t="s">
        <v>239</v>
      </c>
      <c r="B35" s="95"/>
      <c r="C35" s="95"/>
      <c r="D35" s="87"/>
      <c r="E35" s="87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0"/>
      <c r="AC35" s="92"/>
      <c r="AD35" s="91"/>
      <c r="AE35" s="92"/>
      <c r="AF35" s="91"/>
    </row>
    <row r="36" spans="1:33" ht="14.85" customHeight="1">
      <c r="A36" s="89" t="s">
        <v>300</v>
      </c>
      <c r="B36" s="95"/>
      <c r="C36" s="95"/>
      <c r="D36" s="87"/>
      <c r="E36" s="87"/>
      <c r="F36" s="90">
        <v>0</v>
      </c>
      <c r="G36" s="90"/>
      <c r="H36" s="90">
        <v>0</v>
      </c>
      <c r="I36" s="90"/>
      <c r="J36" s="90">
        <v>0</v>
      </c>
      <c r="K36" s="90"/>
      <c r="L36" s="90">
        <v>0</v>
      </c>
      <c r="M36" s="90"/>
      <c r="N36" s="90">
        <v>0</v>
      </c>
      <c r="O36" s="90"/>
      <c r="P36" s="90">
        <v>34545034</v>
      </c>
      <c r="Q36" s="90"/>
      <c r="R36" s="90">
        <v>0</v>
      </c>
      <c r="S36" s="90"/>
      <c r="T36" s="90">
        <f>-P36-AD36</f>
        <v>-33997987</v>
      </c>
      <c r="U36" s="90"/>
      <c r="V36" s="90">
        <v>0</v>
      </c>
      <c r="W36" s="90"/>
      <c r="X36" s="90">
        <v>0</v>
      </c>
      <c r="Y36" s="90"/>
      <c r="Z36" s="91">
        <f>SUM(R36:X36)</f>
        <v>-33997987</v>
      </c>
      <c r="AA36" s="90"/>
      <c r="AB36" s="91">
        <f t="shared" ref="AB36" si="19">SUM(F36:X36)</f>
        <v>547047</v>
      </c>
      <c r="AC36" s="97"/>
      <c r="AD36" s="90">
        <v>-547047</v>
      </c>
      <c r="AE36" s="97"/>
      <c r="AF36" s="91">
        <f t="shared" ref="AF36" si="20">SUM(AB36:AD36)</f>
        <v>0</v>
      </c>
    </row>
    <row r="37" spans="1:33" ht="14.85" customHeight="1">
      <c r="A37" s="89" t="s">
        <v>292</v>
      </c>
      <c r="B37" s="95"/>
      <c r="C37" s="95"/>
      <c r="D37" s="87"/>
      <c r="E37" s="87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0"/>
      <c r="AB37" s="91"/>
      <c r="AC37" s="97"/>
      <c r="AD37" s="90"/>
      <c r="AE37" s="97"/>
      <c r="AF37" s="91"/>
    </row>
    <row r="38" spans="1:33" ht="14.85" customHeight="1">
      <c r="A38" s="89" t="s">
        <v>293</v>
      </c>
      <c r="B38" s="95"/>
      <c r="C38" s="95"/>
      <c r="D38" s="87"/>
      <c r="E38" s="87"/>
      <c r="F38" s="90">
        <v>0</v>
      </c>
      <c r="G38" s="90"/>
      <c r="H38" s="90">
        <v>0</v>
      </c>
      <c r="I38" s="90"/>
      <c r="J38" s="90">
        <v>0</v>
      </c>
      <c r="K38" s="90"/>
      <c r="L38" s="90">
        <v>0</v>
      </c>
      <c r="M38" s="90"/>
      <c r="N38" s="90">
        <v>0</v>
      </c>
      <c r="O38" s="90"/>
      <c r="P38" s="90">
        <v>0</v>
      </c>
      <c r="Q38" s="90"/>
      <c r="R38" s="90">
        <v>0</v>
      </c>
      <c r="S38" s="90"/>
      <c r="T38" s="90">
        <v>0</v>
      </c>
      <c r="U38" s="90"/>
      <c r="V38" s="90">
        <v>0</v>
      </c>
      <c r="W38" s="90"/>
      <c r="X38" s="90">
        <f>-P38</f>
        <v>0</v>
      </c>
      <c r="Y38" s="90"/>
      <c r="Z38" s="91">
        <f>SUM(R38:X38)</f>
        <v>0</v>
      </c>
      <c r="AA38" s="90"/>
      <c r="AB38" s="91">
        <f t="shared" ref="AB38" si="21">SUM(F38:X38)</f>
        <v>0</v>
      </c>
      <c r="AC38" s="97"/>
      <c r="AD38" s="90">
        <v>-149298167</v>
      </c>
      <c r="AE38" s="97"/>
      <c r="AF38" s="91">
        <f t="shared" ref="AF38" si="22">SUM(AB38:AD38)</f>
        <v>-149298167</v>
      </c>
    </row>
    <row r="39" spans="1:33" s="89" customFormat="1" ht="14.85" customHeight="1">
      <c r="A39" s="89" t="s">
        <v>301</v>
      </c>
      <c r="C39" s="96"/>
      <c r="D39" s="96"/>
      <c r="E39" s="96"/>
      <c r="F39" s="90">
        <v>0</v>
      </c>
      <c r="G39" s="90"/>
      <c r="H39" s="90">
        <v>0</v>
      </c>
      <c r="I39" s="90"/>
      <c r="J39" s="90">
        <v>0</v>
      </c>
      <c r="K39" s="90"/>
      <c r="L39" s="90">
        <v>0</v>
      </c>
      <c r="M39" s="90"/>
      <c r="N39" s="90">
        <v>0</v>
      </c>
      <c r="O39" s="90"/>
      <c r="P39" s="90">
        <f>'ce-company'!M22</f>
        <v>-233352959</v>
      </c>
      <c r="Q39" s="90"/>
      <c r="R39" s="90">
        <v>0</v>
      </c>
      <c r="S39" s="90"/>
      <c r="T39" s="90">
        <v>0</v>
      </c>
      <c r="U39" s="90"/>
      <c r="V39" s="90">
        <v>0</v>
      </c>
      <c r="W39" s="90"/>
      <c r="X39" s="90">
        <v>0</v>
      </c>
      <c r="Y39" s="90"/>
      <c r="Z39" s="91">
        <f>SUM(R39:X39)</f>
        <v>0</v>
      </c>
      <c r="AA39" s="90"/>
      <c r="AB39" s="91">
        <f t="shared" si="10"/>
        <v>-233352959</v>
      </c>
      <c r="AC39" s="97"/>
      <c r="AD39" s="90">
        <v>0</v>
      </c>
      <c r="AE39" s="97"/>
      <c r="AF39" s="91">
        <f t="shared" si="12"/>
        <v>-233352959</v>
      </c>
    </row>
    <row r="40" spans="1:33" ht="14.85" customHeight="1" thickBot="1">
      <c r="A40" s="80" t="s">
        <v>263</v>
      </c>
      <c r="F40" s="98">
        <f>SUM(F26,F29:F39)</f>
        <v>1666827010</v>
      </c>
      <c r="G40" s="92"/>
      <c r="H40" s="98">
        <f>SUM(H26,H29:H39)</f>
        <v>2062460582</v>
      </c>
      <c r="I40" s="92"/>
      <c r="J40" s="98">
        <f>SUM(J26,J29:J39)</f>
        <v>-7372391</v>
      </c>
      <c r="K40" s="92"/>
      <c r="L40" s="98">
        <f>SUM(L26,L29:L39)</f>
        <v>568130588</v>
      </c>
      <c r="M40" s="92"/>
      <c r="N40" s="98">
        <f>SUM(N26,N29:N39)</f>
        <v>211675358</v>
      </c>
      <c r="O40" s="92"/>
      <c r="P40" s="98">
        <f>SUM(P26,P29:P39)</f>
        <v>3045576419</v>
      </c>
      <c r="Q40" s="92"/>
      <c r="R40" s="98">
        <f>SUM(R26,R29:R39)</f>
        <v>133795873</v>
      </c>
      <c r="S40" s="91"/>
      <c r="T40" s="98">
        <f>SUM(T26,T29:T39)</f>
        <v>10383764758</v>
      </c>
      <c r="U40" s="92"/>
      <c r="V40" s="98">
        <f>SUM(V26,V29:V39)</f>
        <v>-72624199</v>
      </c>
      <c r="W40" s="92"/>
      <c r="X40" s="98">
        <f>SUM(X26,X29:X39)</f>
        <v>-26359171</v>
      </c>
      <c r="Y40" s="92"/>
      <c r="Z40" s="98">
        <f>SUM(R40:X40)</f>
        <v>10418577261</v>
      </c>
      <c r="AA40" s="92"/>
      <c r="AB40" s="98">
        <f t="shared" si="10"/>
        <v>17965874827</v>
      </c>
      <c r="AC40" s="92"/>
      <c r="AD40" s="98">
        <f>SUM(AD26,AD29:AD39)</f>
        <v>149256297</v>
      </c>
      <c r="AE40" s="92"/>
      <c r="AF40" s="98">
        <f t="shared" si="12"/>
        <v>18115131124</v>
      </c>
      <c r="AG40" s="94">
        <f>SUM(AF29:AF39,AF26)-AF40</f>
        <v>0</v>
      </c>
    </row>
    <row r="41" spans="1:33" ht="14.85" customHeight="1" thickTop="1">
      <c r="A41" s="80"/>
      <c r="F41" s="91">
        <f>F24-bs!F76</f>
        <v>0</v>
      </c>
      <c r="G41" s="92"/>
      <c r="H41" s="91">
        <f>H24-bs!F77</f>
        <v>0</v>
      </c>
      <c r="I41" s="92"/>
      <c r="J41" s="91"/>
      <c r="K41" s="92"/>
      <c r="L41" s="91">
        <f>L24-bs!F80</f>
        <v>0</v>
      </c>
      <c r="M41" s="92"/>
      <c r="N41" s="91">
        <f>N24-bs!F82</f>
        <v>0</v>
      </c>
      <c r="O41" s="92"/>
      <c r="P41" s="91">
        <f>P24-bs!F83</f>
        <v>0</v>
      </c>
      <c r="Q41" s="92"/>
      <c r="R41" s="91"/>
      <c r="S41" s="91"/>
      <c r="T41" s="91"/>
      <c r="U41" s="92"/>
      <c r="V41" s="91"/>
      <c r="W41" s="92"/>
      <c r="X41" s="91"/>
      <c r="Y41" s="92"/>
      <c r="Z41" s="91">
        <f>Z24-bs!F84</f>
        <v>0</v>
      </c>
      <c r="AA41" s="92"/>
      <c r="AB41" s="91">
        <f>AB24-bs!F85</f>
        <v>0</v>
      </c>
      <c r="AC41" s="92"/>
      <c r="AD41" s="91">
        <f>AD24-bs!F87</f>
        <v>0</v>
      </c>
      <c r="AE41" s="92"/>
      <c r="AF41" s="91">
        <f>AF24-bs!F88</f>
        <v>0</v>
      </c>
    </row>
    <row r="42" spans="1:33" ht="14.7" customHeight="1">
      <c r="F42" s="91">
        <f>F40-bs!D76</f>
        <v>0</v>
      </c>
      <c r="G42" s="92"/>
      <c r="H42" s="91">
        <f>H40-bs!D77</f>
        <v>0</v>
      </c>
      <c r="I42" s="92"/>
      <c r="J42" s="91">
        <f>+J40-bs!D79</f>
        <v>0</v>
      </c>
      <c r="K42" s="92"/>
      <c r="L42" s="91">
        <f>L40-bs!D80</f>
        <v>0</v>
      </c>
      <c r="M42" s="92"/>
      <c r="N42" s="91">
        <f>N40-bs!D82</f>
        <v>0</v>
      </c>
      <c r="O42" s="92"/>
      <c r="P42" s="91">
        <f>SUM(P40-bs!D83)</f>
        <v>0</v>
      </c>
      <c r="Q42" s="92"/>
      <c r="R42" s="91"/>
      <c r="S42" s="91"/>
      <c r="T42" s="91"/>
      <c r="U42" s="92"/>
      <c r="V42" s="92"/>
      <c r="W42" s="92"/>
      <c r="X42" s="92"/>
      <c r="Y42" s="92"/>
      <c r="Z42" s="125">
        <f>SUM(Z40-bs!D84)</f>
        <v>0</v>
      </c>
      <c r="AA42" s="91"/>
      <c r="AB42" s="125">
        <f>SUM(AB40-bs!D85)</f>
        <v>0</v>
      </c>
      <c r="AC42" s="91"/>
      <c r="AD42" s="91">
        <f>AD40-bs!D87</f>
        <v>0</v>
      </c>
      <c r="AE42" s="91"/>
      <c r="AF42" s="125">
        <f>SUM(AF40-bs!D88)</f>
        <v>0</v>
      </c>
    </row>
    <row r="43" spans="1:33" ht="14.85" customHeight="1">
      <c r="A43" s="82" t="s">
        <v>18</v>
      </c>
      <c r="F43" s="91"/>
      <c r="G43" s="92"/>
      <c r="H43" s="91"/>
      <c r="I43" s="92"/>
      <c r="J43" s="92"/>
      <c r="K43" s="92"/>
      <c r="L43" s="91"/>
      <c r="M43" s="92"/>
      <c r="N43" s="91"/>
      <c r="O43" s="92"/>
      <c r="P43" s="91"/>
      <c r="Q43" s="92"/>
      <c r="R43" s="91"/>
      <c r="S43" s="91"/>
      <c r="T43" s="91"/>
      <c r="U43" s="92"/>
      <c r="V43" s="92"/>
      <c r="W43" s="92"/>
      <c r="X43" s="92"/>
      <c r="Y43" s="92"/>
      <c r="Z43" s="91"/>
      <c r="AA43" s="92"/>
      <c r="AB43" s="91"/>
      <c r="AC43" s="92"/>
      <c r="AD43" s="91"/>
      <c r="AE43" s="92"/>
      <c r="AF43" s="91"/>
    </row>
    <row r="44" spans="1:33" ht="14.85" customHeight="1">
      <c r="T44" s="129"/>
    </row>
    <row r="45" spans="1:33" ht="14.85" customHeight="1">
      <c r="R45" s="101"/>
      <c r="T45" s="129"/>
    </row>
  </sheetData>
  <mergeCells count="5">
    <mergeCell ref="N12:P12"/>
    <mergeCell ref="R8:X8"/>
    <mergeCell ref="F5:AF5"/>
    <mergeCell ref="F6:AB6"/>
    <mergeCell ref="R7:Z7"/>
  </mergeCells>
  <phoneticPr fontId="4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69" fitToHeight="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26"/>
  <sheetViews>
    <sheetView showGridLines="0" tabSelected="1" view="pageBreakPreview" topLeftCell="A4" zoomScale="85" zoomScaleNormal="130" zoomScaleSheetLayoutView="85" workbookViewId="0">
      <selection activeCell="D84" sqref="D84"/>
    </sheetView>
  </sheetViews>
  <sheetFormatPr defaultColWidth="9.33203125" defaultRowHeight="18.75" customHeight="1"/>
  <cols>
    <col min="1" max="1" width="22.5546875" style="6" customWidth="1"/>
    <col min="2" max="4" width="5.6640625" style="6" customWidth="1"/>
    <col min="5" max="5" width="4.5546875" style="6" customWidth="1"/>
    <col min="6" max="6" width="1.33203125" style="6" customWidth="1"/>
    <col min="7" max="7" width="15.6640625" style="6" customWidth="1"/>
    <col min="8" max="8" width="1.33203125" style="6" customWidth="1"/>
    <col min="9" max="9" width="15.6640625" style="6" customWidth="1"/>
    <col min="10" max="10" width="1.33203125" style="6" customWidth="1"/>
    <col min="11" max="11" width="15.6640625" style="6" customWidth="1"/>
    <col min="12" max="12" width="1.33203125" style="6" customWidth="1"/>
    <col min="13" max="13" width="15.6640625" style="6" customWidth="1"/>
    <col min="14" max="14" width="1.33203125" style="6" customWidth="1"/>
    <col min="15" max="15" width="15.6640625" style="6" customWidth="1"/>
    <col min="16" max="16" width="1.33203125" style="6" customWidth="1"/>
    <col min="17" max="17" width="15.6640625" style="6" customWidth="1"/>
    <col min="18" max="18" width="1.33203125" style="6" customWidth="1"/>
    <col min="19" max="19" width="15.6640625" style="6" customWidth="1"/>
    <col min="20" max="20" width="1.6640625" style="6" customWidth="1"/>
    <col min="21" max="21" width="11.5546875" style="6" bestFit="1" customWidth="1"/>
    <col min="22" max="16384" width="9.33203125" style="6"/>
  </cols>
  <sheetData>
    <row r="1" spans="1:21" s="4" customFormat="1" ht="18.75" customHeight="1">
      <c r="A1" s="4" t="s">
        <v>0</v>
      </c>
      <c r="S1" s="5"/>
    </row>
    <row r="2" spans="1:21" s="4" customFormat="1" ht="18.75" customHeight="1">
      <c r="A2" s="4" t="s">
        <v>85</v>
      </c>
    </row>
    <row r="3" spans="1:21" s="4" customFormat="1" ht="18.75" customHeight="1">
      <c r="A3" s="4" t="s">
        <v>261</v>
      </c>
    </row>
    <row r="4" spans="1:21" ht="18.75" customHeight="1">
      <c r="O4" s="5"/>
      <c r="P4" s="5"/>
      <c r="Q4" s="5"/>
      <c r="R4" s="5"/>
      <c r="S4" s="5" t="s">
        <v>1</v>
      </c>
      <c r="U4" s="51"/>
    </row>
    <row r="5" spans="1:21" ht="18.75" customHeight="1">
      <c r="E5" s="7"/>
      <c r="F5" s="7"/>
      <c r="G5" s="205" t="s">
        <v>3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7"/>
      <c r="U5" s="7"/>
    </row>
    <row r="6" spans="1:21" ht="18.75" customHeight="1">
      <c r="E6" s="7"/>
      <c r="F6" s="7"/>
      <c r="O6" s="207" t="s">
        <v>70</v>
      </c>
      <c r="P6" s="207"/>
      <c r="Q6" s="207"/>
      <c r="R6" s="8"/>
      <c r="T6" s="7"/>
      <c r="U6" s="7"/>
    </row>
    <row r="7" spans="1:21" ht="18.75" customHeight="1">
      <c r="E7" s="7"/>
      <c r="F7" s="7"/>
      <c r="O7" s="7" t="s">
        <v>186</v>
      </c>
      <c r="P7" s="7"/>
      <c r="Q7" s="9" t="s">
        <v>75</v>
      </c>
      <c r="R7" s="8"/>
      <c r="T7" s="7"/>
      <c r="U7" s="7"/>
    </row>
    <row r="8" spans="1:21" s="7" customFormat="1" ht="18.75" customHeight="1">
      <c r="G8" s="7" t="s">
        <v>51</v>
      </c>
      <c r="K8" s="206" t="s">
        <v>37</v>
      </c>
      <c r="L8" s="206"/>
      <c r="M8" s="206"/>
      <c r="O8" s="59" t="s">
        <v>125</v>
      </c>
      <c r="Q8" s="7" t="s">
        <v>99</v>
      </c>
      <c r="R8" s="8"/>
      <c r="S8" s="7" t="s">
        <v>57</v>
      </c>
    </row>
    <row r="9" spans="1:21" s="7" customFormat="1" ht="18.75" customHeight="1">
      <c r="G9" s="7" t="s">
        <v>52</v>
      </c>
      <c r="K9" s="7" t="s">
        <v>54</v>
      </c>
      <c r="O9" s="7" t="s">
        <v>98</v>
      </c>
      <c r="Q9" s="7" t="s">
        <v>80</v>
      </c>
      <c r="R9" s="8"/>
      <c r="S9" s="7" t="s">
        <v>80</v>
      </c>
    </row>
    <row r="10" spans="1:21" s="7" customFormat="1" ht="18.75" customHeight="1">
      <c r="G10" s="59" t="s">
        <v>55</v>
      </c>
      <c r="I10" s="59" t="s">
        <v>35</v>
      </c>
      <c r="K10" s="59" t="s">
        <v>61</v>
      </c>
      <c r="M10" s="59" t="s">
        <v>56</v>
      </c>
      <c r="O10" s="60" t="s">
        <v>187</v>
      </c>
      <c r="Q10" s="59" t="s">
        <v>82</v>
      </c>
      <c r="R10" s="8"/>
      <c r="S10" s="59" t="s">
        <v>82</v>
      </c>
    </row>
    <row r="11" spans="1:21" ht="18.75" customHeight="1">
      <c r="A11" s="4" t="s">
        <v>240</v>
      </c>
      <c r="B11" s="4"/>
      <c r="G11" s="2">
        <v>1666827010</v>
      </c>
      <c r="H11" s="1"/>
      <c r="I11" s="2">
        <v>2062460582</v>
      </c>
      <c r="J11" s="1"/>
      <c r="K11" s="2">
        <v>211675358</v>
      </c>
      <c r="L11" s="1"/>
      <c r="M11" s="2">
        <v>229864351</v>
      </c>
      <c r="N11" s="1"/>
      <c r="O11" s="2">
        <v>144051429</v>
      </c>
      <c r="P11" s="1"/>
      <c r="Q11" s="124">
        <f>SUM(O11)</f>
        <v>144051429</v>
      </c>
      <c r="R11" s="2"/>
      <c r="S11" s="2">
        <f>SUM(G11:M11,Q11)</f>
        <v>4314878730</v>
      </c>
    </row>
    <row r="12" spans="1:21" ht="18.75" customHeight="1">
      <c r="A12" s="36" t="s">
        <v>227</v>
      </c>
      <c r="G12" s="111">
        <v>0</v>
      </c>
      <c r="H12" s="1"/>
      <c r="I12" s="111">
        <v>0</v>
      </c>
      <c r="J12" s="1"/>
      <c r="K12" s="111">
        <v>0</v>
      </c>
      <c r="L12" s="1"/>
      <c r="M12" s="111">
        <f>pl!J26</f>
        <v>768607782</v>
      </c>
      <c r="N12" s="1"/>
      <c r="O12" s="111">
        <v>0</v>
      </c>
      <c r="P12" s="1"/>
      <c r="Q12" s="123">
        <f>SUM(O12)</f>
        <v>0</v>
      </c>
      <c r="R12" s="2"/>
      <c r="S12" s="111">
        <f>SUM(G12:M12,Q12)</f>
        <v>768607782</v>
      </c>
    </row>
    <row r="13" spans="1:21" ht="18.75" customHeight="1">
      <c r="A13" s="6" t="s">
        <v>183</v>
      </c>
      <c r="G13" s="112">
        <v>0</v>
      </c>
      <c r="H13" s="1"/>
      <c r="I13" s="112">
        <v>0</v>
      </c>
      <c r="J13" s="1"/>
      <c r="K13" s="112">
        <v>0</v>
      </c>
      <c r="L13" s="1"/>
      <c r="M13" s="112">
        <v>0</v>
      </c>
      <c r="N13" s="1"/>
      <c r="O13" s="112">
        <f>pl!J58</f>
        <v>0</v>
      </c>
      <c r="P13" s="1"/>
      <c r="Q13" s="113">
        <f>SUM(O13)</f>
        <v>0</v>
      </c>
      <c r="R13" s="10"/>
      <c r="S13" s="113">
        <f>SUM(G13:M13,Q13)</f>
        <v>0</v>
      </c>
    </row>
    <row r="14" spans="1:21" ht="18.75" customHeight="1">
      <c r="A14" s="6" t="s">
        <v>192</v>
      </c>
      <c r="G14" s="10">
        <f>SUM(G12:G13)</f>
        <v>0</v>
      </c>
      <c r="H14" s="1"/>
      <c r="I14" s="10">
        <f>SUM(I12:I13)</f>
        <v>0</v>
      </c>
      <c r="J14" s="1"/>
      <c r="K14" s="10">
        <f>SUM(K12:K13)</f>
        <v>0</v>
      </c>
      <c r="L14" s="1"/>
      <c r="M14" s="10">
        <f>SUM(M12:M13)</f>
        <v>768607782</v>
      </c>
      <c r="N14" s="1"/>
      <c r="O14" s="10">
        <f>SUM(O12:O13)</f>
        <v>0</v>
      </c>
      <c r="P14" s="1"/>
      <c r="Q14" s="10">
        <f>SUM(Q12:Q13)</f>
        <v>0</v>
      </c>
      <c r="R14" s="10"/>
      <c r="S14" s="10">
        <f>SUM(S12:S13)</f>
        <v>768607782</v>
      </c>
    </row>
    <row r="15" spans="1:21" ht="18.75" customHeight="1">
      <c r="A15" s="6" t="s">
        <v>301</v>
      </c>
      <c r="E15" s="7"/>
      <c r="G15" s="10">
        <v>0</v>
      </c>
      <c r="H15" s="1"/>
      <c r="I15" s="10">
        <v>0</v>
      </c>
      <c r="J15" s="1"/>
      <c r="K15" s="10">
        <v>0</v>
      </c>
      <c r="L15" s="1"/>
      <c r="M15" s="10">
        <v>-225018928</v>
      </c>
      <c r="N15" s="1"/>
      <c r="O15" s="10">
        <v>0</v>
      </c>
      <c r="P15" s="1"/>
      <c r="Q15" s="3">
        <f>SUM(O15)</f>
        <v>0</v>
      </c>
      <c r="R15" s="10"/>
      <c r="S15" s="3">
        <f>SUM(G15:M15,Q15)</f>
        <v>-225018928</v>
      </c>
      <c r="U15" s="12"/>
    </row>
    <row r="16" spans="1:21" ht="18.75" customHeight="1" thickBot="1">
      <c r="A16" s="4" t="s">
        <v>241</v>
      </c>
      <c r="G16" s="11">
        <f>SUM(G11,G14:G15)</f>
        <v>1666827010</v>
      </c>
      <c r="H16" s="1"/>
      <c r="I16" s="11">
        <f>SUM(I11,I14:I15)</f>
        <v>2062460582</v>
      </c>
      <c r="J16" s="1"/>
      <c r="K16" s="11">
        <f>SUM(K11,K14:K15)</f>
        <v>211675358</v>
      </c>
      <c r="L16" s="1"/>
      <c r="M16" s="11">
        <f>SUM(M11,M14:M15)</f>
        <v>773453205</v>
      </c>
      <c r="N16" s="1"/>
      <c r="O16" s="11">
        <f>SUM(O11,O14:O15)</f>
        <v>144051429</v>
      </c>
      <c r="P16" s="1"/>
      <c r="Q16" s="11">
        <f>SUM(Q11,Q14:Q15)</f>
        <v>144051429</v>
      </c>
      <c r="R16" s="2"/>
      <c r="S16" s="11">
        <f>SUM(S11,S14:S15)</f>
        <v>4858467584</v>
      </c>
    </row>
    <row r="17" spans="1:21" ht="18.75" customHeight="1" thickTop="1"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21" ht="18.75" customHeight="1">
      <c r="A18" s="4" t="s">
        <v>262</v>
      </c>
      <c r="B18" s="4"/>
      <c r="G18" s="2">
        <v>1666827010</v>
      </c>
      <c r="H18" s="2"/>
      <c r="I18" s="2">
        <v>2062460582</v>
      </c>
      <c r="J18" s="2"/>
      <c r="K18" s="2">
        <v>211675358</v>
      </c>
      <c r="L18" s="2"/>
      <c r="M18" s="2">
        <v>773453205</v>
      </c>
      <c r="N18" s="2"/>
      <c r="O18" s="2">
        <v>144051429</v>
      </c>
      <c r="P18" s="2"/>
      <c r="Q18" s="3">
        <f>SUM(O18)</f>
        <v>144051429</v>
      </c>
      <c r="R18" s="2"/>
      <c r="S18" s="2">
        <f>SUM(G18:M18,Q18)</f>
        <v>4858467584</v>
      </c>
    </row>
    <row r="19" spans="1:21" ht="18.75" customHeight="1">
      <c r="A19" s="36" t="s">
        <v>227</v>
      </c>
      <c r="G19" s="111">
        <v>0</v>
      </c>
      <c r="H19" s="1"/>
      <c r="I19" s="111">
        <v>0</v>
      </c>
      <c r="J19" s="1"/>
      <c r="K19" s="111">
        <v>0</v>
      </c>
      <c r="L19" s="1"/>
      <c r="M19" s="111">
        <f>pl!H26</f>
        <v>90808824</v>
      </c>
      <c r="N19" s="1"/>
      <c r="O19" s="111">
        <v>0</v>
      </c>
      <c r="P19" s="1"/>
      <c r="Q19" s="111">
        <f>SUM(O19)</f>
        <v>0</v>
      </c>
      <c r="R19" s="2"/>
      <c r="S19" s="111">
        <f>SUM(G19:M19,Q19)</f>
        <v>90808824</v>
      </c>
    </row>
    <row r="20" spans="1:21" ht="18.75" customHeight="1">
      <c r="A20" s="6" t="s">
        <v>183</v>
      </c>
      <c r="G20" s="113">
        <v>0</v>
      </c>
      <c r="H20" s="1"/>
      <c r="I20" s="113">
        <v>0</v>
      </c>
      <c r="J20" s="1"/>
      <c r="K20" s="113">
        <v>0</v>
      </c>
      <c r="L20" s="1"/>
      <c r="M20" s="113">
        <v>0</v>
      </c>
      <c r="N20" s="1"/>
      <c r="O20" s="113">
        <f>+pl!H58</f>
        <v>0</v>
      </c>
      <c r="P20" s="1"/>
      <c r="Q20" s="113">
        <f>SUM(O20)</f>
        <v>0</v>
      </c>
      <c r="R20" s="2"/>
      <c r="S20" s="113">
        <f>SUM(G20:M20,Q20)</f>
        <v>0</v>
      </c>
    </row>
    <row r="21" spans="1:21" ht="18.75" customHeight="1">
      <c r="A21" s="6" t="s">
        <v>192</v>
      </c>
      <c r="G21" s="10">
        <f>SUM(G19:G20)</f>
        <v>0</v>
      </c>
      <c r="H21" s="1"/>
      <c r="I21" s="10">
        <f t="shared" ref="I21:S21" si="0">SUM(I19:I20)</f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90808824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0</v>
      </c>
      <c r="R21" s="10">
        <f t="shared" si="0"/>
        <v>0</v>
      </c>
      <c r="S21" s="10">
        <f t="shared" si="0"/>
        <v>90808824</v>
      </c>
    </row>
    <row r="22" spans="1:21" ht="18.75" customHeight="1">
      <c r="A22" s="6" t="s">
        <v>301</v>
      </c>
      <c r="E22" s="7"/>
      <c r="G22" s="10">
        <v>0</v>
      </c>
      <c r="H22" s="1"/>
      <c r="I22" s="10">
        <v>0</v>
      </c>
      <c r="J22" s="1"/>
      <c r="K22" s="10">
        <v>0</v>
      </c>
      <c r="L22" s="1"/>
      <c r="M22" s="10">
        <v>-233352959</v>
      </c>
      <c r="N22" s="1"/>
      <c r="O22" s="10">
        <v>0</v>
      </c>
      <c r="P22" s="1"/>
      <c r="Q22" s="3">
        <f>SUM(O22)</f>
        <v>0</v>
      </c>
      <c r="R22" s="10"/>
      <c r="S22" s="3">
        <f>SUM(G22:M22,Q22)</f>
        <v>-233352959</v>
      </c>
      <c r="U22" s="12"/>
    </row>
    <row r="23" spans="1:21" ht="18.75" customHeight="1" thickBot="1">
      <c r="A23" s="4" t="s">
        <v>263</v>
      </c>
      <c r="G23" s="11">
        <f>SUM(G22,G21,G18)</f>
        <v>1666827010</v>
      </c>
      <c r="H23" s="1"/>
      <c r="I23" s="11">
        <f>SUM(I22,I21,I18)</f>
        <v>2062460582</v>
      </c>
      <c r="J23" s="1"/>
      <c r="K23" s="11">
        <f>SUM(K22,K21,K18)</f>
        <v>211675358</v>
      </c>
      <c r="L23" s="1"/>
      <c r="M23" s="11">
        <f>SUM(M22,M21,M18)</f>
        <v>630909070</v>
      </c>
      <c r="N23" s="1"/>
      <c r="O23" s="11">
        <f>SUM(O22,O21,O18)</f>
        <v>144051429</v>
      </c>
      <c r="P23" s="1"/>
      <c r="Q23" s="128">
        <f>SUM(Q22,Q21,Q18)</f>
        <v>144051429</v>
      </c>
      <c r="R23" s="2"/>
      <c r="S23" s="11">
        <f>SUM(S22,S21,S18)</f>
        <v>4715923449</v>
      </c>
    </row>
    <row r="24" spans="1:21" ht="18.75" customHeight="1" thickTop="1">
      <c r="A24" s="4"/>
      <c r="G24" s="2">
        <f>G16-bs!J76</f>
        <v>0</v>
      </c>
      <c r="H24" s="1"/>
      <c r="I24" s="2">
        <f>I16-bs!J77</f>
        <v>0</v>
      </c>
      <c r="J24" s="1"/>
      <c r="K24" s="2">
        <f>K16-bs!J82</f>
        <v>0</v>
      </c>
      <c r="L24" s="1"/>
      <c r="M24" s="2">
        <f>M16-bs!J83</f>
        <v>0</v>
      </c>
      <c r="N24" s="1"/>
      <c r="O24" s="2"/>
      <c r="P24" s="1"/>
      <c r="Q24" s="2">
        <f>Q16-bs!J84</f>
        <v>0</v>
      </c>
      <c r="R24" s="2"/>
      <c r="S24" s="2">
        <f>S16-bs!J88</f>
        <v>0</v>
      </c>
    </row>
    <row r="25" spans="1:21" ht="18.75" customHeight="1">
      <c r="A25" s="4"/>
      <c r="G25" s="2">
        <f>G23-bs!H76</f>
        <v>0</v>
      </c>
      <c r="H25" s="1"/>
      <c r="I25" s="2">
        <f>I23-bs!H77</f>
        <v>0</v>
      </c>
      <c r="J25" s="1"/>
      <c r="K25" s="2">
        <f>K23-bs!H82</f>
        <v>0</v>
      </c>
      <c r="L25" s="1"/>
      <c r="M25" s="2">
        <f>M23-bs!H83</f>
        <v>0</v>
      </c>
      <c r="N25" s="1"/>
      <c r="O25" s="2"/>
      <c r="P25" s="1"/>
      <c r="Q25" s="2">
        <f>Q23-bs!H84</f>
        <v>0</v>
      </c>
      <c r="R25" s="2"/>
      <c r="S25" s="2">
        <f>S23-bs!H88</f>
        <v>0</v>
      </c>
    </row>
    <row r="26" spans="1:21" ht="18.75" customHeight="1">
      <c r="A26" s="6" t="s">
        <v>18</v>
      </c>
      <c r="Q26" s="62"/>
    </row>
  </sheetData>
  <mergeCells count="3">
    <mergeCell ref="G5:S5"/>
    <mergeCell ref="K8:M8"/>
    <mergeCell ref="O6:Q6"/>
  </mergeCells>
  <phoneticPr fontId="4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86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8"/>
  <sheetViews>
    <sheetView showGridLines="0" tabSelected="1" view="pageBreakPreview" topLeftCell="A85" zoomScale="130" zoomScaleNormal="100" zoomScaleSheetLayoutView="130" workbookViewId="0">
      <selection activeCell="D84" sqref="D84"/>
    </sheetView>
  </sheetViews>
  <sheetFormatPr defaultColWidth="10.6640625" defaultRowHeight="18.600000000000001" customHeight="1"/>
  <cols>
    <col min="1" max="1" width="49.5546875" style="173" customWidth="1"/>
    <col min="2" max="2" width="6.6640625" style="173" customWidth="1"/>
    <col min="3" max="3" width="2" style="173" customWidth="1"/>
    <col min="4" max="4" width="15.33203125" style="172" bestFit="1" customWidth="1"/>
    <col min="5" max="5" width="1.6640625" style="173" customWidth="1"/>
    <col min="6" max="6" width="15" style="174" bestFit="1" customWidth="1"/>
    <col min="7" max="7" width="1.5546875" style="173" customWidth="1"/>
    <col min="8" max="8" width="15.33203125" style="172" bestFit="1" customWidth="1"/>
    <col min="9" max="9" width="1.5546875" style="173" customWidth="1"/>
    <col min="10" max="10" width="15.6640625" style="174" bestFit="1" customWidth="1"/>
    <col min="11" max="11" width="8.5546875" style="173" customWidth="1"/>
    <col min="12" max="16384" width="10.6640625" style="173"/>
  </cols>
  <sheetData>
    <row r="1" spans="1:10" s="168" customFormat="1" ht="18.600000000000001" customHeight="1">
      <c r="A1" s="168" t="s">
        <v>0</v>
      </c>
      <c r="D1" s="169"/>
      <c r="F1" s="170"/>
      <c r="H1" s="169"/>
      <c r="J1" s="170"/>
    </row>
    <row r="2" spans="1:10" s="168" customFormat="1" ht="18.600000000000001" customHeight="1">
      <c r="A2" s="168" t="s">
        <v>128</v>
      </c>
      <c r="D2" s="169"/>
      <c r="F2" s="170"/>
      <c r="H2" s="169"/>
      <c r="J2" s="170"/>
    </row>
    <row r="3" spans="1:10" s="168" customFormat="1" ht="18.600000000000001" customHeight="1">
      <c r="A3" s="168" t="s">
        <v>261</v>
      </c>
      <c r="D3" s="169"/>
      <c r="F3" s="170"/>
      <c r="H3" s="169"/>
      <c r="J3" s="170"/>
    </row>
    <row r="4" spans="1:10" s="171" customFormat="1" ht="18.600000000000001" customHeight="1">
      <c r="D4" s="172"/>
      <c r="E4" s="173"/>
      <c r="F4" s="174"/>
      <c r="G4" s="173"/>
      <c r="H4" s="175"/>
      <c r="I4" s="173"/>
      <c r="J4" s="176" t="s">
        <v>1</v>
      </c>
    </row>
    <row r="5" spans="1:10" s="177" customFormat="1" ht="18.600000000000001" customHeight="1">
      <c r="D5" s="178"/>
      <c r="E5" s="177" t="s">
        <v>2</v>
      </c>
      <c r="F5" s="179"/>
      <c r="H5" s="178"/>
      <c r="I5" s="180" t="s">
        <v>3</v>
      </c>
      <c r="J5" s="179"/>
    </row>
    <row r="6" spans="1:10" s="171" customFormat="1" ht="18.600000000000001" customHeight="1">
      <c r="B6" s="181"/>
      <c r="D6" s="182">
        <v>2025</v>
      </c>
      <c r="E6" s="181"/>
      <c r="F6" s="182">
        <v>2024</v>
      </c>
      <c r="G6" s="181"/>
      <c r="H6" s="182">
        <v>2025</v>
      </c>
      <c r="I6" s="181"/>
      <c r="J6" s="182">
        <v>2024</v>
      </c>
    </row>
    <row r="7" spans="1:10" ht="18.600000000000001" customHeight="1">
      <c r="A7" s="168" t="s">
        <v>129</v>
      </c>
    </row>
    <row r="8" spans="1:10" ht="18.600000000000001" customHeight="1">
      <c r="A8" s="173" t="s">
        <v>244</v>
      </c>
      <c r="D8" s="183">
        <f>SUM(pl!D24)</f>
        <v>2376873598</v>
      </c>
      <c r="E8" s="183"/>
      <c r="F8" s="183">
        <f>SUM(pl!F24)</f>
        <v>1402932404</v>
      </c>
      <c r="G8" s="183"/>
      <c r="H8" s="183">
        <f>SUM(pl!H24)</f>
        <v>28159742</v>
      </c>
      <c r="I8" s="183"/>
      <c r="J8" s="183">
        <f>SUM(pl!J24)</f>
        <v>774868181</v>
      </c>
    </row>
    <row r="9" spans="1:10" ht="18.600000000000001" customHeight="1">
      <c r="A9" s="173" t="s">
        <v>234</v>
      </c>
      <c r="D9" s="183"/>
      <c r="E9" s="183"/>
      <c r="F9" s="183"/>
      <c r="G9" s="183"/>
      <c r="H9" s="183"/>
      <c r="I9" s="183"/>
      <c r="J9" s="183"/>
    </row>
    <row r="10" spans="1:10" ht="18.600000000000001" customHeight="1">
      <c r="A10" s="173" t="s">
        <v>130</v>
      </c>
      <c r="D10" s="183"/>
      <c r="E10" s="183"/>
      <c r="F10" s="183"/>
      <c r="G10" s="183"/>
      <c r="H10" s="183"/>
      <c r="I10" s="183"/>
      <c r="J10" s="183"/>
    </row>
    <row r="11" spans="1:10" ht="18.600000000000001" customHeight="1">
      <c r="A11" s="173" t="s">
        <v>131</v>
      </c>
      <c r="D11" s="183">
        <v>510517638</v>
      </c>
      <c r="E11" s="183"/>
      <c r="F11" s="183">
        <v>464159660</v>
      </c>
      <c r="G11" s="183"/>
      <c r="H11" s="183">
        <v>12461109</v>
      </c>
      <c r="I11" s="183"/>
      <c r="J11" s="183">
        <v>10522947</v>
      </c>
    </row>
    <row r="12" spans="1:10" ht="18.600000000000001" customHeight="1">
      <c r="A12" s="173" t="s">
        <v>210</v>
      </c>
      <c r="D12" s="184">
        <v>-2405386</v>
      </c>
      <c r="E12" s="183"/>
      <c r="F12" s="184">
        <v>-22236227</v>
      </c>
      <c r="G12" s="183"/>
      <c r="H12" s="184">
        <v>-233670</v>
      </c>
      <c r="I12" s="183"/>
      <c r="J12" s="184">
        <v>-136272</v>
      </c>
    </row>
    <row r="13" spans="1:10" ht="18.600000000000001" customHeight="1">
      <c r="A13" s="173" t="s">
        <v>211</v>
      </c>
      <c r="D13" s="184">
        <v>905419</v>
      </c>
      <c r="E13" s="183"/>
      <c r="F13" s="184">
        <v>260506</v>
      </c>
      <c r="G13" s="183"/>
      <c r="H13" s="184">
        <v>0</v>
      </c>
      <c r="I13" s="183"/>
      <c r="J13" s="183">
        <v>0</v>
      </c>
    </row>
    <row r="14" spans="1:10" ht="18.600000000000001" customHeight="1">
      <c r="A14" s="173" t="s">
        <v>214</v>
      </c>
      <c r="D14" s="184"/>
      <c r="E14" s="183"/>
      <c r="F14" s="184"/>
      <c r="G14" s="183"/>
      <c r="H14" s="184"/>
      <c r="I14" s="183"/>
      <c r="J14" s="184"/>
    </row>
    <row r="15" spans="1:10" ht="18.600000000000001" customHeight="1">
      <c r="A15" s="173" t="s">
        <v>258</v>
      </c>
      <c r="D15" s="184">
        <v>0</v>
      </c>
      <c r="E15" s="183"/>
      <c r="F15" s="184">
        <v>-27086946</v>
      </c>
      <c r="G15" s="183"/>
      <c r="H15" s="184">
        <v>0</v>
      </c>
      <c r="I15" s="183"/>
      <c r="J15" s="183">
        <v>0</v>
      </c>
    </row>
    <row r="16" spans="1:10" ht="18.600000000000001" customHeight="1">
      <c r="A16" s="173" t="s">
        <v>273</v>
      </c>
      <c r="D16" s="184">
        <v>0</v>
      </c>
      <c r="E16" s="183"/>
      <c r="F16" s="184">
        <v>0</v>
      </c>
      <c r="G16" s="183"/>
      <c r="H16" s="184">
        <v>949899</v>
      </c>
      <c r="I16" s="183"/>
      <c r="J16" s="183">
        <v>0</v>
      </c>
    </row>
    <row r="17" spans="1:10" ht="18.600000000000001" customHeight="1">
      <c r="A17" s="173" t="s">
        <v>255</v>
      </c>
      <c r="D17" s="183">
        <v>0</v>
      </c>
      <c r="E17" s="183"/>
      <c r="F17" s="183">
        <v>0</v>
      </c>
      <c r="G17" s="183"/>
      <c r="H17" s="183">
        <v>-35698193</v>
      </c>
      <c r="I17" s="183"/>
      <c r="J17" s="183">
        <v>-839326967</v>
      </c>
    </row>
    <row r="18" spans="1:10" ht="18.600000000000001" customHeight="1">
      <c r="A18" s="173" t="s">
        <v>212</v>
      </c>
      <c r="D18" s="183">
        <v>0</v>
      </c>
      <c r="E18" s="183"/>
      <c r="F18" s="183">
        <v>0</v>
      </c>
      <c r="G18" s="183"/>
      <c r="H18" s="183">
        <v>-5035782</v>
      </c>
      <c r="I18" s="183"/>
      <c r="J18" s="183">
        <v>-8039582</v>
      </c>
    </row>
    <row r="19" spans="1:10" ht="18.600000000000001" customHeight="1">
      <c r="A19" s="173" t="s">
        <v>274</v>
      </c>
      <c r="D19" s="183">
        <v>-14960343</v>
      </c>
      <c r="E19" s="183"/>
      <c r="F19" s="183">
        <v>0</v>
      </c>
      <c r="G19" s="183"/>
      <c r="H19" s="183">
        <v>0</v>
      </c>
      <c r="I19" s="183"/>
      <c r="J19" s="183">
        <v>0</v>
      </c>
    </row>
    <row r="20" spans="1:10" ht="18.600000000000001" customHeight="1">
      <c r="A20" s="173" t="s">
        <v>308</v>
      </c>
      <c r="D20" s="183">
        <v>-15914106</v>
      </c>
      <c r="E20" s="183"/>
      <c r="F20" s="183">
        <v>0</v>
      </c>
      <c r="G20" s="183"/>
      <c r="H20" s="183">
        <v>-19499063</v>
      </c>
      <c r="I20" s="183"/>
      <c r="J20" s="183">
        <v>0</v>
      </c>
    </row>
    <row r="21" spans="1:10" ht="18.600000000000001" customHeight="1">
      <c r="A21" s="173" t="s">
        <v>275</v>
      </c>
      <c r="D21" s="185">
        <v>-49947008</v>
      </c>
      <c r="E21" s="183"/>
      <c r="F21" s="185">
        <v>-1115569</v>
      </c>
      <c r="G21" s="183"/>
      <c r="H21" s="185">
        <v>0</v>
      </c>
      <c r="I21" s="183"/>
      <c r="J21" s="183">
        <v>0</v>
      </c>
    </row>
    <row r="22" spans="1:10" ht="18.600000000000001" customHeight="1">
      <c r="A22" s="173" t="s">
        <v>213</v>
      </c>
      <c r="D22" s="184">
        <v>-267628136</v>
      </c>
      <c r="E22" s="183"/>
      <c r="F22" s="184">
        <v>-165507117</v>
      </c>
      <c r="G22" s="183"/>
      <c r="H22" s="184">
        <v>-41626979</v>
      </c>
      <c r="I22" s="183"/>
      <c r="J22" s="184">
        <v>-47783367</v>
      </c>
    </row>
    <row r="23" spans="1:10" ht="18.600000000000001" customHeight="1">
      <c r="A23" s="173" t="s">
        <v>251</v>
      </c>
      <c r="D23" s="184">
        <v>-672274</v>
      </c>
      <c r="E23" s="183"/>
      <c r="F23" s="184">
        <v>-4511082</v>
      </c>
      <c r="G23" s="183"/>
      <c r="H23" s="184">
        <v>-48888</v>
      </c>
      <c r="I23" s="183"/>
      <c r="J23" s="184">
        <v>-12708</v>
      </c>
    </row>
    <row r="24" spans="1:10" ht="18.600000000000001" customHeight="1">
      <c r="A24" s="173" t="s">
        <v>132</v>
      </c>
      <c r="D24" s="183">
        <v>5278832</v>
      </c>
      <c r="E24" s="183"/>
      <c r="F24" s="183">
        <v>67239</v>
      </c>
      <c r="G24" s="183"/>
      <c r="H24" s="183">
        <v>0</v>
      </c>
      <c r="I24" s="183"/>
      <c r="J24" s="183">
        <v>2</v>
      </c>
    </row>
    <row r="25" spans="1:10" ht="18.600000000000001" customHeight="1">
      <c r="A25" s="173" t="s">
        <v>309</v>
      </c>
      <c r="D25" s="184">
        <v>4044907</v>
      </c>
      <c r="E25" s="183"/>
      <c r="F25" s="184">
        <v>-26162500</v>
      </c>
      <c r="G25" s="183"/>
      <c r="H25" s="184">
        <v>0</v>
      </c>
      <c r="I25" s="183"/>
      <c r="J25" s="184">
        <v>0</v>
      </c>
    </row>
    <row r="26" spans="1:10" ht="18.600000000000001" customHeight="1">
      <c r="A26" s="173" t="s">
        <v>235</v>
      </c>
      <c r="D26" s="183">
        <v>2936958</v>
      </c>
      <c r="E26" s="183"/>
      <c r="F26" s="183">
        <v>1576391</v>
      </c>
      <c r="G26" s="183"/>
      <c r="H26" s="183">
        <v>0</v>
      </c>
      <c r="I26" s="183"/>
      <c r="J26" s="183">
        <v>0</v>
      </c>
    </row>
    <row r="27" spans="1:10" ht="18.600000000000001" customHeight="1">
      <c r="A27" s="173" t="s">
        <v>236</v>
      </c>
      <c r="D27" s="183">
        <v>5185220</v>
      </c>
      <c r="E27" s="183"/>
      <c r="F27" s="183">
        <v>1292154</v>
      </c>
      <c r="G27" s="183"/>
      <c r="H27" s="183">
        <v>0</v>
      </c>
      <c r="I27" s="183"/>
      <c r="J27" s="183">
        <v>0</v>
      </c>
    </row>
    <row r="28" spans="1:10" ht="18.600000000000001" customHeight="1">
      <c r="A28" s="173" t="s">
        <v>310</v>
      </c>
      <c r="D28" s="183">
        <v>22728752</v>
      </c>
      <c r="E28" s="183"/>
      <c r="F28" s="183">
        <v>4731885</v>
      </c>
      <c r="G28" s="183"/>
      <c r="H28" s="183">
        <v>0</v>
      </c>
      <c r="I28" s="183"/>
      <c r="J28" s="183">
        <v>0</v>
      </c>
    </row>
    <row r="29" spans="1:10" ht="18.600000000000001" customHeight="1">
      <c r="A29" s="173" t="s">
        <v>133</v>
      </c>
      <c r="D29" s="183">
        <v>0</v>
      </c>
      <c r="E29" s="183"/>
      <c r="F29" s="183">
        <v>462775</v>
      </c>
      <c r="G29" s="183"/>
      <c r="H29" s="183">
        <v>0</v>
      </c>
      <c r="I29" s="183"/>
      <c r="J29" s="183">
        <v>0</v>
      </c>
    </row>
    <row r="30" spans="1:10" ht="18.600000000000001" customHeight="1">
      <c r="A30" s="173" t="s">
        <v>276</v>
      </c>
      <c r="D30" s="183">
        <v>12573631</v>
      </c>
      <c r="E30" s="183"/>
      <c r="F30" s="183">
        <v>13343819</v>
      </c>
      <c r="G30" s="183"/>
      <c r="H30" s="183">
        <v>1127064</v>
      </c>
      <c r="I30" s="183"/>
      <c r="J30" s="183">
        <v>1560599</v>
      </c>
    </row>
    <row r="31" spans="1:10" ht="18.600000000000001" customHeight="1">
      <c r="A31" s="173" t="s">
        <v>134</v>
      </c>
      <c r="D31" s="184">
        <v>-84613117</v>
      </c>
      <c r="E31" s="184"/>
      <c r="F31" s="184">
        <v>-65179298</v>
      </c>
      <c r="G31" s="184"/>
      <c r="H31" s="184">
        <v>-55302015</v>
      </c>
      <c r="I31" s="184"/>
      <c r="J31" s="184">
        <v>-56490629</v>
      </c>
    </row>
    <row r="32" spans="1:10" ht="18.600000000000001" customHeight="1">
      <c r="A32" s="173" t="s">
        <v>135</v>
      </c>
      <c r="D32" s="186">
        <v>230910397</v>
      </c>
      <c r="E32" s="184"/>
      <c r="F32" s="186">
        <v>241733522</v>
      </c>
      <c r="G32" s="184"/>
      <c r="H32" s="186">
        <v>96883794</v>
      </c>
      <c r="I32" s="184"/>
      <c r="J32" s="186">
        <v>107340184</v>
      </c>
    </row>
    <row r="33" spans="1:10" ht="18.600000000000001" customHeight="1">
      <c r="A33" s="173" t="s">
        <v>136</v>
      </c>
      <c r="D33" s="183"/>
      <c r="E33" s="184"/>
      <c r="F33" s="183"/>
      <c r="G33" s="184"/>
      <c r="H33" s="183"/>
      <c r="I33" s="184"/>
      <c r="J33" s="183"/>
    </row>
    <row r="34" spans="1:10" ht="18.600000000000001" customHeight="1">
      <c r="A34" s="173" t="s">
        <v>137</v>
      </c>
      <c r="D34" s="183">
        <f>SUM(D8:D32)</f>
        <v>2735814982</v>
      </c>
      <c r="E34" s="183"/>
      <c r="F34" s="183">
        <f>SUM(F8:F32)</f>
        <v>1818761616</v>
      </c>
      <c r="G34" s="183"/>
      <c r="H34" s="183">
        <f>SUM(H8:H32)</f>
        <v>-17862982</v>
      </c>
      <c r="I34" s="183"/>
      <c r="J34" s="183">
        <f>SUM(J8:J32)</f>
        <v>-57497612</v>
      </c>
    </row>
    <row r="35" spans="1:10" ht="18.600000000000001" customHeight="1">
      <c r="A35" s="173" t="s">
        <v>138</v>
      </c>
      <c r="D35" s="183"/>
      <c r="E35" s="183"/>
      <c r="F35" s="183"/>
      <c r="G35" s="183"/>
      <c r="H35" s="183"/>
      <c r="I35" s="183"/>
      <c r="J35" s="183"/>
    </row>
    <row r="36" spans="1:10" ht="18.600000000000001" customHeight="1">
      <c r="A36" s="173" t="s">
        <v>277</v>
      </c>
      <c r="D36" s="183">
        <v>-271780912</v>
      </c>
      <c r="E36" s="183"/>
      <c r="F36" s="183">
        <v>-140434796</v>
      </c>
      <c r="G36" s="183"/>
      <c r="H36" s="183">
        <v>-26243883</v>
      </c>
      <c r="I36" s="183"/>
      <c r="J36" s="183">
        <v>77724141</v>
      </c>
    </row>
    <row r="37" spans="1:10" s="168" customFormat="1" ht="18.600000000000001" customHeight="1">
      <c r="A37" s="173" t="s">
        <v>139</v>
      </c>
      <c r="B37" s="173"/>
      <c r="C37" s="173"/>
      <c r="D37" s="183">
        <v>-29771285</v>
      </c>
      <c r="E37" s="183"/>
      <c r="F37" s="183">
        <v>1552077</v>
      </c>
      <c r="G37" s="183"/>
      <c r="H37" s="183">
        <v>0</v>
      </c>
      <c r="I37" s="183"/>
      <c r="J37" s="183">
        <v>0</v>
      </c>
    </row>
    <row r="38" spans="1:10" ht="18.600000000000001" customHeight="1">
      <c r="A38" s="173" t="s">
        <v>140</v>
      </c>
      <c r="D38" s="183">
        <v>-1207005291</v>
      </c>
      <c r="E38" s="183"/>
      <c r="F38" s="183">
        <v>-900042032</v>
      </c>
      <c r="G38" s="183"/>
      <c r="H38" s="183">
        <v>0</v>
      </c>
      <c r="I38" s="183"/>
      <c r="J38" s="183">
        <v>0</v>
      </c>
    </row>
    <row r="39" spans="1:10" ht="18.600000000000001" customHeight="1">
      <c r="A39" s="173" t="s">
        <v>141</v>
      </c>
      <c r="D39" s="183">
        <v>-141110965</v>
      </c>
      <c r="E39" s="183"/>
      <c r="F39" s="183">
        <v>-291106878</v>
      </c>
      <c r="G39" s="183"/>
      <c r="H39" s="183">
        <v>0</v>
      </c>
      <c r="I39" s="183"/>
      <c r="J39" s="183">
        <v>0</v>
      </c>
    </row>
    <row r="40" spans="1:10" ht="18.600000000000001" customHeight="1">
      <c r="A40" s="173" t="s">
        <v>142</v>
      </c>
      <c r="D40" s="183">
        <v>-45711835</v>
      </c>
      <c r="E40" s="183"/>
      <c r="F40" s="183">
        <v>5873057</v>
      </c>
      <c r="G40" s="183"/>
      <c r="H40" s="183">
        <v>472557</v>
      </c>
      <c r="I40" s="183"/>
      <c r="J40" s="183">
        <v>5848633</v>
      </c>
    </row>
    <row r="41" spans="1:10" ht="18.600000000000001" customHeight="1">
      <c r="A41" s="173" t="s">
        <v>143</v>
      </c>
      <c r="D41" s="183">
        <v>-634534791</v>
      </c>
      <c r="E41" s="183"/>
      <c r="F41" s="183">
        <v>-178995606</v>
      </c>
      <c r="G41" s="183"/>
      <c r="H41" s="183">
        <v>0</v>
      </c>
      <c r="I41" s="183"/>
      <c r="J41" s="183">
        <v>0</v>
      </c>
    </row>
    <row r="42" spans="1:10" ht="18.600000000000001" customHeight="1">
      <c r="A42" s="173" t="s">
        <v>144</v>
      </c>
      <c r="D42" s="183">
        <v>-1036756</v>
      </c>
      <c r="E42" s="183"/>
      <c r="F42" s="183">
        <v>-30260745</v>
      </c>
      <c r="G42" s="183"/>
      <c r="H42" s="183">
        <v>-53663</v>
      </c>
      <c r="I42" s="183"/>
      <c r="J42" s="183">
        <v>-112625</v>
      </c>
    </row>
    <row r="43" spans="1:10" ht="18.600000000000001" customHeight="1">
      <c r="A43" s="173" t="s">
        <v>145</v>
      </c>
      <c r="D43" s="183"/>
      <c r="E43" s="183"/>
      <c r="F43" s="183"/>
      <c r="G43" s="183"/>
      <c r="H43" s="183"/>
      <c r="I43" s="183"/>
      <c r="J43" s="183"/>
    </row>
    <row r="44" spans="1:10" ht="18.600000000000001" customHeight="1">
      <c r="A44" s="173" t="s">
        <v>278</v>
      </c>
      <c r="D44" s="183">
        <v>128036989</v>
      </c>
      <c r="E44" s="183"/>
      <c r="F44" s="183">
        <v>234161488</v>
      </c>
      <c r="G44" s="183"/>
      <c r="H44" s="183">
        <v>-14865594</v>
      </c>
      <c r="I44" s="183"/>
      <c r="J44" s="183">
        <v>-5045263</v>
      </c>
    </row>
    <row r="45" spans="1:10" ht="18.600000000000001" customHeight="1">
      <c r="A45" s="173" t="s">
        <v>146</v>
      </c>
      <c r="D45" s="183">
        <v>54183247</v>
      </c>
      <c r="E45" s="183"/>
      <c r="F45" s="183">
        <v>1522832115</v>
      </c>
      <c r="G45" s="183"/>
      <c r="H45" s="183">
        <v>0</v>
      </c>
      <c r="I45" s="183"/>
      <c r="J45" s="183">
        <v>0</v>
      </c>
    </row>
    <row r="46" spans="1:10" ht="18.600000000000001" customHeight="1">
      <c r="A46" s="173" t="s">
        <v>147</v>
      </c>
      <c r="D46" s="183">
        <v>87365860</v>
      </c>
      <c r="E46" s="183"/>
      <c r="F46" s="183">
        <v>7892145</v>
      </c>
      <c r="G46" s="183"/>
      <c r="H46" s="183">
        <v>3524889</v>
      </c>
      <c r="I46" s="183"/>
      <c r="J46" s="183">
        <v>-5064138</v>
      </c>
    </row>
    <row r="47" spans="1:10" ht="18.600000000000001" customHeight="1">
      <c r="A47" s="173" t="s">
        <v>279</v>
      </c>
      <c r="D47" s="183">
        <v>-19649051</v>
      </c>
      <c r="E47" s="183"/>
      <c r="F47" s="183">
        <v>-16019041</v>
      </c>
      <c r="G47" s="183"/>
      <c r="H47" s="183">
        <v>-4979069</v>
      </c>
      <c r="I47" s="183"/>
      <c r="J47" s="183">
        <v>-2932656</v>
      </c>
    </row>
    <row r="48" spans="1:10" ht="18.600000000000001" customHeight="1">
      <c r="A48" s="173" t="s">
        <v>148</v>
      </c>
      <c r="D48" s="186">
        <v>-16919851</v>
      </c>
      <c r="E48" s="183"/>
      <c r="F48" s="186">
        <v>7659951</v>
      </c>
      <c r="G48" s="183"/>
      <c r="H48" s="186">
        <v>1467062</v>
      </c>
      <c r="I48" s="183"/>
      <c r="J48" s="186">
        <v>1718361</v>
      </c>
    </row>
    <row r="49" spans="1:10" ht="18.600000000000001" customHeight="1">
      <c r="A49" s="173" t="s">
        <v>149</v>
      </c>
      <c r="D49" s="183">
        <f>SUM(D34:D42,D44:D48)</f>
        <v>637880341</v>
      </c>
      <c r="E49" s="183"/>
      <c r="F49" s="183">
        <f>SUM(F34:F42,F44:F48)</f>
        <v>2041873351</v>
      </c>
      <c r="G49" s="183"/>
      <c r="H49" s="183">
        <f>SUM(H34:H42,H44:H48)</f>
        <v>-58540683</v>
      </c>
      <c r="I49" s="183"/>
      <c r="J49" s="183">
        <f>SUM(J34:J42,J44:J48)</f>
        <v>14638841</v>
      </c>
    </row>
    <row r="50" spans="1:10" ht="18.600000000000001" customHeight="1">
      <c r="A50" s="173" t="s">
        <v>188</v>
      </c>
      <c r="D50" s="183">
        <v>84613117</v>
      </c>
      <c r="E50" s="183"/>
      <c r="F50" s="183">
        <v>65179298</v>
      </c>
      <c r="G50" s="183"/>
      <c r="H50" s="183">
        <v>51708756</v>
      </c>
      <c r="I50" s="183"/>
      <c r="J50" s="183">
        <v>82115877</v>
      </c>
    </row>
    <row r="51" spans="1:10" ht="18.600000000000001" customHeight="1">
      <c r="A51" s="173" t="s">
        <v>150</v>
      </c>
      <c r="D51" s="183">
        <v>38634393</v>
      </c>
      <c r="E51" s="183"/>
      <c r="F51" s="183">
        <v>12453715</v>
      </c>
      <c r="G51" s="183"/>
      <c r="H51" s="183">
        <v>6568900</v>
      </c>
      <c r="I51" s="183"/>
      <c r="J51" s="183">
        <v>0</v>
      </c>
    </row>
    <row r="52" spans="1:10" ht="18.600000000000001" customHeight="1">
      <c r="A52" s="173" t="s">
        <v>189</v>
      </c>
      <c r="D52" s="183">
        <v>-229285524</v>
      </c>
      <c r="E52" s="183"/>
      <c r="F52" s="183">
        <v>-550914469</v>
      </c>
      <c r="G52" s="183"/>
      <c r="H52" s="183">
        <v>-88868972</v>
      </c>
      <c r="I52" s="183"/>
      <c r="J52" s="183">
        <v>-203188450</v>
      </c>
    </row>
    <row r="53" spans="1:10" ht="18.600000000000001" customHeight="1">
      <c r="A53" s="173" t="s">
        <v>190</v>
      </c>
      <c r="D53" s="187">
        <v>-190742806</v>
      </c>
      <c r="E53" s="183"/>
      <c r="F53" s="187">
        <v>-113593455</v>
      </c>
      <c r="G53" s="183"/>
      <c r="H53" s="187">
        <v>-6282011</v>
      </c>
      <c r="I53" s="183"/>
      <c r="J53" s="187">
        <v>-9465216</v>
      </c>
    </row>
    <row r="54" spans="1:10" ht="18.600000000000001" customHeight="1">
      <c r="A54" s="168" t="s">
        <v>151</v>
      </c>
      <c r="D54" s="186">
        <f>SUM(D49:D53)</f>
        <v>341099521</v>
      </c>
      <c r="E54" s="183"/>
      <c r="F54" s="186">
        <f>SUM(F49:F53)</f>
        <v>1454998440</v>
      </c>
      <c r="G54" s="183"/>
      <c r="H54" s="186">
        <f>SUM(H49:H53)</f>
        <v>-95414010</v>
      </c>
      <c r="I54" s="183"/>
      <c r="J54" s="186">
        <f>SUM(J49:J53)</f>
        <v>-115898948</v>
      </c>
    </row>
    <row r="55" spans="1:10" ht="18.600000000000001" customHeight="1">
      <c r="A55" s="168"/>
      <c r="D55" s="183"/>
      <c r="E55" s="183"/>
      <c r="F55" s="183"/>
      <c r="G55" s="183"/>
      <c r="H55" s="183"/>
      <c r="I55" s="183"/>
      <c r="J55" s="183"/>
    </row>
    <row r="56" spans="1:10" ht="18.600000000000001" customHeight="1">
      <c r="A56" s="173" t="s">
        <v>18</v>
      </c>
      <c r="D56" s="183"/>
      <c r="E56" s="183"/>
      <c r="F56" s="183"/>
      <c r="G56" s="183"/>
      <c r="H56" s="183"/>
      <c r="I56" s="183"/>
      <c r="J56" s="183"/>
    </row>
    <row r="57" spans="1:10" s="168" customFormat="1" ht="18.600000000000001" customHeight="1">
      <c r="A57" s="168" t="s">
        <v>0</v>
      </c>
      <c r="D57" s="188"/>
      <c r="E57" s="188"/>
      <c r="F57" s="188"/>
      <c r="G57" s="188"/>
      <c r="H57" s="188"/>
      <c r="I57" s="188"/>
      <c r="J57" s="188"/>
    </row>
    <row r="58" spans="1:10" s="168" customFormat="1" ht="18.600000000000001" customHeight="1">
      <c r="A58" s="168" t="s">
        <v>152</v>
      </c>
      <c r="D58" s="188"/>
      <c r="E58" s="188"/>
      <c r="F58" s="188"/>
      <c r="G58" s="188"/>
      <c r="H58" s="188"/>
      <c r="I58" s="188"/>
      <c r="J58" s="188"/>
    </row>
    <row r="59" spans="1:10" s="168" customFormat="1" ht="18.600000000000001" customHeight="1">
      <c r="A59" s="168" t="s">
        <v>261</v>
      </c>
      <c r="D59" s="188"/>
      <c r="E59" s="188"/>
      <c r="F59" s="188"/>
      <c r="G59" s="188"/>
      <c r="H59" s="188"/>
      <c r="I59" s="188"/>
      <c r="J59" s="188"/>
    </row>
    <row r="60" spans="1:10" s="171" customFormat="1" ht="18.600000000000001" customHeight="1">
      <c r="D60" s="183"/>
      <c r="E60" s="183"/>
      <c r="F60" s="183"/>
      <c r="G60" s="183"/>
      <c r="H60" s="185"/>
      <c r="I60" s="183"/>
      <c r="J60" s="185" t="s">
        <v>1</v>
      </c>
    </row>
    <row r="61" spans="1:10" s="177" customFormat="1" ht="18.600000000000001" customHeight="1">
      <c r="D61" s="189"/>
      <c r="E61" s="190" t="s">
        <v>2</v>
      </c>
      <c r="F61" s="189"/>
      <c r="G61" s="190"/>
      <c r="H61" s="189"/>
      <c r="I61" s="189" t="s">
        <v>3</v>
      </c>
      <c r="J61" s="189"/>
    </row>
    <row r="62" spans="1:10" s="171" customFormat="1" ht="18.600000000000001" customHeight="1">
      <c r="B62" s="181"/>
      <c r="D62" s="182">
        <v>2025</v>
      </c>
      <c r="E62" s="181"/>
      <c r="F62" s="182">
        <v>2024</v>
      </c>
      <c r="G62" s="181"/>
      <c r="H62" s="182">
        <v>2025</v>
      </c>
      <c r="I62" s="181"/>
      <c r="J62" s="182">
        <v>2024</v>
      </c>
    </row>
    <row r="63" spans="1:10" ht="18.600000000000001" customHeight="1">
      <c r="A63" s="168" t="s">
        <v>153</v>
      </c>
      <c r="D63" s="183"/>
      <c r="E63" s="183"/>
      <c r="F63" s="183"/>
      <c r="G63" s="183"/>
      <c r="H63" s="183"/>
      <c r="I63" s="183"/>
      <c r="J63" s="183"/>
    </row>
    <row r="64" spans="1:10" ht="18.600000000000001" customHeight="1">
      <c r="A64" s="173" t="s">
        <v>178</v>
      </c>
      <c r="B64" s="183"/>
      <c r="D64" s="185">
        <v>-138899</v>
      </c>
      <c r="E64" s="183"/>
      <c r="F64" s="185">
        <v>-164444</v>
      </c>
      <c r="G64" s="183"/>
      <c r="H64" s="185">
        <v>-21564</v>
      </c>
      <c r="I64" s="183"/>
      <c r="J64" s="185">
        <v>-21315</v>
      </c>
    </row>
    <row r="65" spans="1:10" ht="18.600000000000001" customHeight="1">
      <c r="A65" s="173" t="s">
        <v>154</v>
      </c>
      <c r="D65" s="185">
        <v>0</v>
      </c>
      <c r="E65" s="183"/>
      <c r="F65" s="185">
        <v>0</v>
      </c>
      <c r="G65" s="183"/>
      <c r="H65" s="185">
        <v>1489000000</v>
      </c>
      <c r="I65" s="183"/>
      <c r="J65" s="185">
        <v>1976000000</v>
      </c>
    </row>
    <row r="66" spans="1:10" ht="18.600000000000001" customHeight="1">
      <c r="A66" s="173" t="s">
        <v>155</v>
      </c>
      <c r="D66" s="184">
        <v>0</v>
      </c>
      <c r="E66" s="191"/>
      <c r="F66" s="184">
        <v>0</v>
      </c>
      <c r="G66" s="191"/>
      <c r="H66" s="184">
        <v>-1415000000</v>
      </c>
      <c r="I66" s="191"/>
      <c r="J66" s="185">
        <v>-1795000000</v>
      </c>
    </row>
    <row r="67" spans="1:10" ht="18.600000000000001" customHeight="1">
      <c r="A67" s="173" t="s">
        <v>237</v>
      </c>
      <c r="D67" s="185">
        <v>0</v>
      </c>
      <c r="E67" s="183"/>
      <c r="F67" s="185">
        <v>0</v>
      </c>
      <c r="G67" s="183"/>
      <c r="H67" s="185">
        <v>35698193</v>
      </c>
      <c r="I67" s="183"/>
      <c r="J67" s="185">
        <v>839326967</v>
      </c>
    </row>
    <row r="68" spans="1:10" ht="18.600000000000001" customHeight="1">
      <c r="A68" s="173" t="s">
        <v>215</v>
      </c>
      <c r="D68" s="185">
        <v>5035782</v>
      </c>
      <c r="E68" s="183"/>
      <c r="F68" s="185">
        <v>8039582</v>
      </c>
      <c r="G68" s="183"/>
      <c r="H68" s="185">
        <v>5035782</v>
      </c>
      <c r="I68" s="183"/>
      <c r="J68" s="185">
        <v>8039582</v>
      </c>
    </row>
    <row r="69" spans="1:10" ht="18.600000000000001" customHeight="1">
      <c r="A69" s="173" t="s">
        <v>280</v>
      </c>
      <c r="D69" s="185">
        <v>22656000</v>
      </c>
      <c r="E69" s="183"/>
      <c r="F69" s="185">
        <v>0</v>
      </c>
      <c r="G69" s="183"/>
      <c r="H69" s="185">
        <v>23456000</v>
      </c>
      <c r="I69" s="183"/>
      <c r="J69" s="185">
        <v>0</v>
      </c>
    </row>
    <row r="70" spans="1:10" ht="18.600000000000001" customHeight="1">
      <c r="A70" s="173" t="s">
        <v>281</v>
      </c>
      <c r="D70" s="185">
        <v>-112426598</v>
      </c>
      <c r="E70" s="183"/>
      <c r="F70" s="185">
        <v>0</v>
      </c>
      <c r="G70" s="183"/>
      <c r="H70" s="185">
        <v>-261536690</v>
      </c>
      <c r="I70" s="183"/>
      <c r="J70" s="185">
        <v>-294000000</v>
      </c>
    </row>
    <row r="71" spans="1:10" ht="18.600000000000001" customHeight="1">
      <c r="A71" s="173" t="s">
        <v>311</v>
      </c>
      <c r="D71" s="185">
        <v>-91316700</v>
      </c>
      <c r="E71" s="183"/>
      <c r="F71" s="185">
        <v>0</v>
      </c>
      <c r="G71" s="183"/>
      <c r="H71" s="185">
        <v>0</v>
      </c>
      <c r="I71" s="183"/>
      <c r="J71" s="185">
        <v>0</v>
      </c>
    </row>
    <row r="72" spans="1:10" ht="18.600000000000001" customHeight="1">
      <c r="A72" s="173" t="s">
        <v>288</v>
      </c>
      <c r="D72" s="185">
        <v>-6309838</v>
      </c>
      <c r="E72" s="183"/>
      <c r="F72" s="185">
        <v>0</v>
      </c>
      <c r="G72" s="183"/>
      <c r="H72" s="185">
        <v>0</v>
      </c>
      <c r="I72" s="183"/>
      <c r="J72" s="185">
        <v>0</v>
      </c>
    </row>
    <row r="73" spans="1:10" ht="18.600000000000001" customHeight="1">
      <c r="A73" s="173" t="s">
        <v>282</v>
      </c>
      <c r="D73" s="185">
        <v>-13775770</v>
      </c>
      <c r="E73" s="183"/>
      <c r="F73" s="185">
        <v>0</v>
      </c>
      <c r="G73" s="183"/>
      <c r="H73" s="185">
        <v>0</v>
      </c>
      <c r="I73" s="183"/>
      <c r="J73" s="185">
        <v>0</v>
      </c>
    </row>
    <row r="74" spans="1:10" ht="18.600000000000001" customHeight="1">
      <c r="A74" s="173" t="s">
        <v>238</v>
      </c>
      <c r="D74" s="185">
        <v>-105841829</v>
      </c>
      <c r="E74" s="183"/>
      <c r="F74" s="185">
        <v>-837744</v>
      </c>
      <c r="G74" s="183"/>
      <c r="H74" s="185">
        <v>-5205860</v>
      </c>
      <c r="I74" s="183"/>
      <c r="J74" s="185">
        <v>-837744</v>
      </c>
    </row>
    <row r="75" spans="1:10" ht="18.600000000000001" customHeight="1">
      <c r="A75" s="173" t="s">
        <v>156</v>
      </c>
      <c r="D75" s="185">
        <v>6224437</v>
      </c>
      <c r="E75" s="185"/>
      <c r="F75" s="185">
        <v>24541275</v>
      </c>
      <c r="G75" s="185"/>
      <c r="H75" s="185">
        <v>221314</v>
      </c>
      <c r="I75" s="185"/>
      <c r="J75" s="183">
        <v>322032</v>
      </c>
    </row>
    <row r="76" spans="1:10" ht="18.600000000000001" customHeight="1">
      <c r="A76" s="173" t="s">
        <v>157</v>
      </c>
      <c r="D76" s="183">
        <v>-1086258305</v>
      </c>
      <c r="E76" s="183"/>
      <c r="F76" s="183">
        <v>-770740682</v>
      </c>
      <c r="G76" s="183"/>
      <c r="H76" s="183">
        <v>-6769214</v>
      </c>
      <c r="I76" s="183"/>
      <c r="J76" s="183">
        <v>-16666283</v>
      </c>
    </row>
    <row r="77" spans="1:10" ht="18.600000000000001" customHeight="1">
      <c r="A77" s="168" t="s">
        <v>229</v>
      </c>
      <c r="D77" s="192">
        <f>SUM(D64:D76)</f>
        <v>-1382151720</v>
      </c>
      <c r="E77" s="183">
        <f>SUM(E64:E76)</f>
        <v>0</v>
      </c>
      <c r="F77" s="192">
        <f>SUM(F64:F76)</f>
        <v>-739162013</v>
      </c>
      <c r="G77" s="183">
        <f>SUM(G64:G76)</f>
        <v>0</v>
      </c>
      <c r="H77" s="192">
        <f>SUM(H64:H76)</f>
        <v>-135122039</v>
      </c>
      <c r="I77" s="183"/>
      <c r="J77" s="192">
        <f>SUM(J64:J76)</f>
        <v>717163239</v>
      </c>
    </row>
    <row r="78" spans="1:10" ht="18.600000000000001" customHeight="1">
      <c r="A78" s="168" t="s">
        <v>158</v>
      </c>
      <c r="D78" s="183"/>
      <c r="E78" s="183"/>
      <c r="F78" s="183"/>
      <c r="G78" s="183"/>
      <c r="H78" s="183"/>
      <c r="I78" s="183"/>
      <c r="J78" s="183"/>
    </row>
    <row r="79" spans="1:10" ht="18.600000000000001" customHeight="1">
      <c r="A79" s="173" t="s">
        <v>312</v>
      </c>
      <c r="D79" s="183">
        <v>420000000</v>
      </c>
      <c r="E79" s="183"/>
      <c r="F79" s="183">
        <v>-230000000</v>
      </c>
      <c r="G79" s="183"/>
      <c r="H79" s="183">
        <v>270000000</v>
      </c>
      <c r="I79" s="183"/>
      <c r="J79" s="183">
        <v>-130000000</v>
      </c>
    </row>
    <row r="80" spans="1:10" ht="18.600000000000001" customHeight="1">
      <c r="A80" s="173" t="s">
        <v>159</v>
      </c>
      <c r="D80" s="183">
        <v>0</v>
      </c>
      <c r="E80" s="183"/>
      <c r="F80" s="183">
        <v>0</v>
      </c>
      <c r="G80" s="183"/>
      <c r="H80" s="183">
        <v>1425000000</v>
      </c>
      <c r="I80" s="183"/>
      <c r="J80" s="183">
        <v>3224000000</v>
      </c>
    </row>
    <row r="81" spans="1:10" ht="18.600000000000001" customHeight="1">
      <c r="A81" s="173" t="s">
        <v>160</v>
      </c>
      <c r="D81" s="184">
        <v>0</v>
      </c>
      <c r="E81" s="183"/>
      <c r="F81" s="184">
        <v>0</v>
      </c>
      <c r="G81" s="183"/>
      <c r="H81" s="184">
        <v>-1231000000</v>
      </c>
      <c r="I81" s="183"/>
      <c r="J81" s="183">
        <v>-3726000000</v>
      </c>
    </row>
    <row r="82" spans="1:10" ht="18.600000000000001" customHeight="1">
      <c r="A82" s="173" t="s">
        <v>161</v>
      </c>
      <c r="D82" s="185">
        <v>1162368000</v>
      </c>
      <c r="E82" s="183"/>
      <c r="F82" s="185">
        <v>321491085</v>
      </c>
      <c r="G82" s="183"/>
      <c r="H82" s="185">
        <v>0</v>
      </c>
      <c r="I82" s="183"/>
      <c r="J82" s="185">
        <v>0</v>
      </c>
    </row>
    <row r="83" spans="1:10" ht="18.600000000000001" customHeight="1">
      <c r="A83" s="173" t="s">
        <v>162</v>
      </c>
      <c r="D83" s="183">
        <v>-277235000</v>
      </c>
      <c r="E83" s="183"/>
      <c r="F83" s="183">
        <v>-469783303</v>
      </c>
      <c r="G83" s="183"/>
      <c r="H83" s="183">
        <v>-26250000</v>
      </c>
      <c r="I83" s="183"/>
      <c r="J83" s="183">
        <v>-70500000</v>
      </c>
    </row>
    <row r="84" spans="1:10" ht="18.600000000000001" customHeight="1">
      <c r="A84" s="173" t="s">
        <v>248</v>
      </c>
      <c r="B84" s="183"/>
      <c r="D84" s="183">
        <v>-500000</v>
      </c>
      <c r="E84" s="183"/>
      <c r="F84" s="183">
        <v>-2500000</v>
      </c>
      <c r="G84" s="183"/>
      <c r="H84" s="183">
        <v>0</v>
      </c>
      <c r="I84" s="183"/>
      <c r="J84" s="183">
        <v>0</v>
      </c>
    </row>
    <row r="85" spans="1:10" ht="18.600000000000001" customHeight="1">
      <c r="A85" s="173" t="s">
        <v>163</v>
      </c>
      <c r="D85" s="183">
        <v>-17974157</v>
      </c>
      <c r="E85" s="183"/>
      <c r="F85" s="183">
        <v>-43302078</v>
      </c>
      <c r="G85" s="183"/>
      <c r="H85" s="183">
        <v>-3663188</v>
      </c>
      <c r="I85" s="183"/>
      <c r="J85" s="183">
        <v>-6262988</v>
      </c>
    </row>
    <row r="86" spans="1:10" ht="18.600000000000001" customHeight="1">
      <c r="A86" s="173" t="s">
        <v>164</v>
      </c>
      <c r="D86" s="186">
        <v>-382651126</v>
      </c>
      <c r="E86" s="183"/>
      <c r="F86" s="186">
        <v>-225018925</v>
      </c>
      <c r="G86" s="183"/>
      <c r="H86" s="186">
        <v>-233352959</v>
      </c>
      <c r="I86" s="183"/>
      <c r="J86" s="186">
        <v>-225018925</v>
      </c>
    </row>
    <row r="87" spans="1:10" ht="18.600000000000001" customHeight="1">
      <c r="A87" s="168" t="s">
        <v>257</v>
      </c>
      <c r="D87" s="186">
        <f>SUM(D79:D86)</f>
        <v>904007717</v>
      </c>
      <c r="E87" s="183"/>
      <c r="F87" s="186">
        <f>SUM(F79:F86)</f>
        <v>-649113221</v>
      </c>
      <c r="G87" s="183"/>
      <c r="H87" s="186">
        <f>SUM(H79:H86)</f>
        <v>200733853</v>
      </c>
      <c r="I87" s="183"/>
      <c r="J87" s="186">
        <f>SUM(J79:J86)</f>
        <v>-933781913</v>
      </c>
    </row>
    <row r="88" spans="1:10" ht="18.600000000000001" customHeight="1">
      <c r="A88" s="173" t="s">
        <v>165</v>
      </c>
      <c r="D88" s="183"/>
      <c r="E88" s="183"/>
      <c r="F88" s="183"/>
      <c r="G88" s="183"/>
      <c r="H88" s="183"/>
      <c r="I88" s="183"/>
      <c r="J88" s="183"/>
    </row>
    <row r="89" spans="1:10" ht="18.600000000000001" customHeight="1">
      <c r="A89" s="173" t="s">
        <v>166</v>
      </c>
      <c r="D89" s="183">
        <v>28280412</v>
      </c>
      <c r="E89" s="183"/>
      <c r="F89" s="183">
        <v>7173080</v>
      </c>
      <c r="G89" s="183"/>
      <c r="H89" s="183">
        <v>0</v>
      </c>
      <c r="I89" s="183"/>
      <c r="J89" s="183">
        <v>0</v>
      </c>
    </row>
    <row r="90" spans="1:10" ht="18.600000000000001" customHeight="1">
      <c r="A90" s="173" t="s">
        <v>283</v>
      </c>
      <c r="D90" s="186">
        <v>-4044907</v>
      </c>
      <c r="E90" s="183"/>
      <c r="F90" s="186">
        <v>26162500</v>
      </c>
      <c r="G90" s="183"/>
      <c r="H90" s="186">
        <v>0</v>
      </c>
      <c r="I90" s="183"/>
      <c r="J90" s="186">
        <v>0</v>
      </c>
    </row>
    <row r="91" spans="1:10" ht="18.600000000000001" customHeight="1">
      <c r="A91" s="168" t="s">
        <v>167</v>
      </c>
      <c r="D91" s="183">
        <f>SUM(D54,D77,D87,D89:D90)</f>
        <v>-112808977</v>
      </c>
      <c r="E91" s="183"/>
      <c r="F91" s="183">
        <f>SUM(F54,F77,F87,F89:F90)</f>
        <v>100058786</v>
      </c>
      <c r="G91" s="183"/>
      <c r="H91" s="183">
        <f>SUM(H54,H77,H87,H89:H90)</f>
        <v>-29802196</v>
      </c>
      <c r="I91" s="183"/>
      <c r="J91" s="183">
        <f>SUM(J54,J77,J87,J89:J90)</f>
        <v>-332517622</v>
      </c>
    </row>
    <row r="92" spans="1:10" ht="18.600000000000001" customHeight="1">
      <c r="A92" s="173" t="s">
        <v>168</v>
      </c>
      <c r="D92" s="186">
        <f>F93</f>
        <v>1553422201</v>
      </c>
      <c r="E92" s="183"/>
      <c r="F92" s="186">
        <v>1453363415</v>
      </c>
      <c r="G92" s="183"/>
      <c r="H92" s="186">
        <f>J93</f>
        <v>86960630</v>
      </c>
      <c r="I92" s="183"/>
      <c r="J92" s="186">
        <v>419478252</v>
      </c>
    </row>
    <row r="93" spans="1:10" ht="18.600000000000001" customHeight="1" thickBot="1">
      <c r="A93" s="168" t="s">
        <v>194</v>
      </c>
      <c r="B93" s="193"/>
      <c r="D93" s="194">
        <f>SUM(D91:D92)</f>
        <v>1440613224</v>
      </c>
      <c r="E93" s="183"/>
      <c r="F93" s="194">
        <f>SUM(F91:F92)</f>
        <v>1553422201</v>
      </c>
      <c r="G93" s="183"/>
      <c r="H93" s="194">
        <f>SUM(H91:H92)</f>
        <v>57158434</v>
      </c>
      <c r="I93" s="183"/>
      <c r="J93" s="194">
        <f>SUM(J91:J92)</f>
        <v>86960630</v>
      </c>
    </row>
    <row r="94" spans="1:10" ht="18.600000000000001" customHeight="1" thickTop="1">
      <c r="D94" s="184">
        <f>SUM(D93-bs!D9)</f>
        <v>0</v>
      </c>
      <c r="E94" s="184"/>
      <c r="F94" s="184">
        <f>SUM(F93-bs!F9)</f>
        <v>0</v>
      </c>
      <c r="G94" s="184"/>
      <c r="H94" s="184">
        <f>SUM(H93-bs!H9)</f>
        <v>0</v>
      </c>
      <c r="I94" s="184"/>
      <c r="J94" s="184">
        <f>SUM(J93-bs!J9)</f>
        <v>0</v>
      </c>
    </row>
    <row r="95" spans="1:10" ht="18.600000000000001" customHeight="1">
      <c r="A95" s="173" t="s">
        <v>18</v>
      </c>
      <c r="D95" s="183"/>
      <c r="E95" s="183"/>
      <c r="F95" s="183"/>
      <c r="G95" s="183"/>
      <c r="H95" s="183"/>
      <c r="I95" s="183"/>
      <c r="J95" s="183"/>
    </row>
    <row r="96" spans="1:10" s="168" customFormat="1" ht="18.600000000000001" customHeight="1">
      <c r="A96" s="168" t="s">
        <v>0</v>
      </c>
      <c r="D96" s="188"/>
      <c r="E96" s="188"/>
      <c r="F96" s="188"/>
      <c r="G96" s="188"/>
      <c r="H96" s="188"/>
      <c r="I96" s="188"/>
      <c r="J96" s="188"/>
    </row>
    <row r="97" spans="1:10" s="168" customFormat="1" ht="18.600000000000001" customHeight="1">
      <c r="A97" s="168" t="s">
        <v>152</v>
      </c>
      <c r="D97" s="188"/>
      <c r="E97" s="188"/>
      <c r="F97" s="188"/>
      <c r="G97" s="188"/>
      <c r="H97" s="188"/>
      <c r="I97" s="188"/>
      <c r="J97" s="188"/>
    </row>
    <row r="98" spans="1:10" s="168" customFormat="1" ht="18.600000000000001" customHeight="1">
      <c r="A98" s="168" t="s">
        <v>261</v>
      </c>
      <c r="D98" s="188"/>
      <c r="E98" s="188"/>
      <c r="F98" s="188"/>
      <c r="G98" s="188"/>
      <c r="H98" s="188"/>
      <c r="I98" s="188"/>
      <c r="J98" s="188"/>
    </row>
    <row r="99" spans="1:10" s="171" customFormat="1" ht="18.600000000000001" customHeight="1">
      <c r="D99" s="183"/>
      <c r="E99" s="183"/>
      <c r="F99" s="183"/>
      <c r="G99" s="183"/>
      <c r="H99" s="185"/>
      <c r="I99" s="183"/>
      <c r="J99" s="185" t="s">
        <v>1</v>
      </c>
    </row>
    <row r="100" spans="1:10" s="177" customFormat="1" ht="18.600000000000001" customHeight="1">
      <c r="D100" s="189"/>
      <c r="E100" s="190" t="s">
        <v>2</v>
      </c>
      <c r="F100" s="189"/>
      <c r="G100" s="190"/>
      <c r="H100" s="189"/>
      <c r="I100" s="189" t="s">
        <v>3</v>
      </c>
      <c r="J100" s="189"/>
    </row>
    <row r="101" spans="1:10" s="171" customFormat="1" ht="18.600000000000001" customHeight="1">
      <c r="B101" s="181"/>
      <c r="D101" s="182">
        <v>2025</v>
      </c>
      <c r="E101" s="181"/>
      <c r="F101" s="182">
        <v>2024</v>
      </c>
      <c r="G101" s="181"/>
      <c r="H101" s="182">
        <v>2025</v>
      </c>
      <c r="I101" s="181"/>
      <c r="J101" s="182">
        <v>2024</v>
      </c>
    </row>
    <row r="102" spans="1:10" ht="18.600000000000001" customHeight="1">
      <c r="A102" s="168" t="s">
        <v>169</v>
      </c>
      <c r="D102" s="183"/>
      <c r="E102" s="183"/>
      <c r="F102" s="183"/>
      <c r="G102" s="183"/>
      <c r="H102" s="183"/>
      <c r="I102" s="183"/>
      <c r="J102" s="183"/>
    </row>
    <row r="103" spans="1:10" ht="18.600000000000001" customHeight="1">
      <c r="A103" s="173" t="s">
        <v>170</v>
      </c>
      <c r="D103" s="183"/>
      <c r="E103" s="183"/>
      <c r="F103" s="183"/>
      <c r="G103" s="183"/>
      <c r="H103" s="183"/>
      <c r="I103" s="183"/>
      <c r="J103" s="183"/>
    </row>
    <row r="104" spans="1:10" ht="18.600000000000001" customHeight="1">
      <c r="A104" s="173" t="s">
        <v>193</v>
      </c>
      <c r="D104" s="183">
        <v>-16916105</v>
      </c>
      <c r="E104" s="183"/>
      <c r="F104" s="183">
        <v>-3291089</v>
      </c>
      <c r="G104" s="183"/>
      <c r="H104" s="183">
        <v>0</v>
      </c>
      <c r="I104" s="183"/>
      <c r="J104" s="183">
        <v>0</v>
      </c>
    </row>
    <row r="105" spans="1:10" ht="18.600000000000001" customHeight="1">
      <c r="A105" s="173" t="s">
        <v>233</v>
      </c>
      <c r="D105" s="183">
        <v>214653388</v>
      </c>
      <c r="E105" s="183"/>
      <c r="F105" s="183">
        <v>0</v>
      </c>
      <c r="G105" s="183"/>
      <c r="H105" s="183">
        <v>0</v>
      </c>
      <c r="I105" s="183"/>
      <c r="J105" s="183">
        <v>0</v>
      </c>
    </row>
    <row r="106" spans="1:10" ht="18.600000000000001" customHeight="1">
      <c r="A106" s="173" t="s">
        <v>171</v>
      </c>
      <c r="D106" s="183">
        <v>34545034</v>
      </c>
      <c r="E106" s="183"/>
      <c r="F106" s="183">
        <v>33412889</v>
      </c>
      <c r="G106" s="183"/>
      <c r="H106" s="183">
        <v>0</v>
      </c>
      <c r="I106" s="183"/>
      <c r="J106" s="183">
        <v>0</v>
      </c>
    </row>
    <row r="107" spans="1:10" ht="18.600000000000001" customHeight="1">
      <c r="A107" s="173" t="s">
        <v>172</v>
      </c>
      <c r="D107" s="183">
        <v>19859966</v>
      </c>
      <c r="E107" s="183"/>
      <c r="F107" s="183">
        <v>7680182</v>
      </c>
      <c r="G107" s="183"/>
      <c r="H107" s="183">
        <v>0</v>
      </c>
      <c r="I107" s="183"/>
      <c r="J107" s="183">
        <v>0</v>
      </c>
    </row>
    <row r="108" spans="1:10" ht="18.600000000000001" customHeight="1">
      <c r="A108" s="173" t="s">
        <v>177</v>
      </c>
      <c r="D108" s="183">
        <v>14022984</v>
      </c>
      <c r="E108" s="183"/>
      <c r="F108" s="183">
        <v>8743076</v>
      </c>
      <c r="G108" s="183"/>
      <c r="H108" s="183">
        <v>2467226</v>
      </c>
      <c r="I108" s="183"/>
      <c r="J108" s="183">
        <v>7641054</v>
      </c>
    </row>
    <row r="109" spans="1:10" ht="18.600000000000001" customHeight="1">
      <c r="A109" s="173" t="s">
        <v>249</v>
      </c>
      <c r="D109" s="183"/>
      <c r="E109" s="183"/>
      <c r="F109" s="183"/>
      <c r="G109" s="183"/>
      <c r="H109" s="183"/>
      <c r="I109" s="183"/>
      <c r="J109" s="183"/>
    </row>
    <row r="110" spans="1:10" ht="18.600000000000001" customHeight="1">
      <c r="A110" s="173" t="s">
        <v>174</v>
      </c>
      <c r="D110" s="183">
        <v>0</v>
      </c>
      <c r="E110" s="183"/>
      <c r="F110" s="183">
        <v>3500000</v>
      </c>
      <c r="G110" s="183"/>
      <c r="H110" s="183">
        <v>0</v>
      </c>
      <c r="I110" s="183"/>
      <c r="J110" s="183">
        <v>0</v>
      </c>
    </row>
    <row r="111" spans="1:10" ht="18.600000000000001" customHeight="1">
      <c r="A111" s="173" t="s">
        <v>250</v>
      </c>
      <c r="D111" s="183"/>
      <c r="E111" s="183"/>
      <c r="F111" s="183"/>
      <c r="G111" s="183"/>
      <c r="H111" s="183"/>
      <c r="I111" s="183"/>
      <c r="J111" s="183"/>
    </row>
    <row r="112" spans="1:10" ht="18.600000000000001" customHeight="1">
      <c r="A112" s="173" t="s">
        <v>176</v>
      </c>
      <c r="D112" s="183">
        <v>0</v>
      </c>
      <c r="E112" s="183"/>
      <c r="F112" s="183">
        <v>143765625</v>
      </c>
      <c r="G112" s="183"/>
      <c r="H112" s="183">
        <v>0</v>
      </c>
      <c r="I112" s="183"/>
      <c r="J112" s="183">
        <v>0</v>
      </c>
    </row>
    <row r="113" spans="1:10" ht="18.600000000000001" customHeight="1">
      <c r="A113" s="173" t="s">
        <v>173</v>
      </c>
      <c r="D113" s="183"/>
      <c r="E113" s="183"/>
      <c r="F113" s="183"/>
      <c r="G113" s="183"/>
      <c r="H113" s="183"/>
      <c r="I113" s="183"/>
      <c r="J113" s="183"/>
    </row>
    <row r="114" spans="1:10" ht="18.600000000000001" customHeight="1">
      <c r="A114" s="173" t="s">
        <v>174</v>
      </c>
      <c r="D114" s="183">
        <v>0</v>
      </c>
      <c r="E114" s="183"/>
      <c r="F114" s="183">
        <v>9927250</v>
      </c>
      <c r="G114" s="183"/>
      <c r="H114" s="183">
        <v>0</v>
      </c>
      <c r="I114" s="183"/>
      <c r="J114" s="183">
        <v>0</v>
      </c>
    </row>
    <row r="115" spans="1:10" ht="18.600000000000001" customHeight="1">
      <c r="A115" s="173" t="s">
        <v>175</v>
      </c>
      <c r="D115" s="183"/>
      <c r="E115" s="183"/>
      <c r="F115" s="183"/>
      <c r="G115" s="183"/>
      <c r="H115" s="183"/>
      <c r="I115" s="183"/>
      <c r="J115" s="183"/>
    </row>
    <row r="116" spans="1:10" ht="18.600000000000001" customHeight="1">
      <c r="A116" s="173" t="s">
        <v>176</v>
      </c>
      <c r="D116" s="183">
        <v>566552963</v>
      </c>
      <c r="E116" s="183"/>
      <c r="F116" s="183">
        <v>0</v>
      </c>
      <c r="G116" s="183"/>
      <c r="H116" s="183">
        <v>0</v>
      </c>
      <c r="I116" s="183"/>
      <c r="J116" s="183">
        <v>0</v>
      </c>
    </row>
    <row r="117" spans="1:10" ht="18.600000000000001" customHeight="1">
      <c r="A117" s="173" t="s">
        <v>231</v>
      </c>
      <c r="D117" s="183"/>
      <c r="E117" s="183"/>
      <c r="F117" s="183"/>
      <c r="G117" s="183"/>
      <c r="H117" s="183"/>
      <c r="I117" s="183"/>
      <c r="J117" s="183"/>
    </row>
    <row r="118" spans="1:10" ht="18.600000000000001" customHeight="1">
      <c r="A118" s="173" t="s">
        <v>218</v>
      </c>
      <c r="D118" s="183">
        <v>0</v>
      </c>
      <c r="E118" s="183"/>
      <c r="F118" s="183">
        <v>43405220</v>
      </c>
      <c r="G118" s="183"/>
      <c r="H118" s="183">
        <v>0</v>
      </c>
      <c r="I118" s="183"/>
      <c r="J118" s="183">
        <v>0</v>
      </c>
    </row>
    <row r="119" spans="1:10" ht="18.600000000000001" customHeight="1">
      <c r="A119" s="173" t="s">
        <v>232</v>
      </c>
      <c r="D119" s="183"/>
      <c r="E119" s="183"/>
      <c r="F119" s="183"/>
      <c r="G119" s="183"/>
      <c r="H119" s="183"/>
      <c r="I119" s="183"/>
      <c r="J119" s="183"/>
    </row>
    <row r="120" spans="1:10" ht="18.600000000000001" customHeight="1">
      <c r="A120" s="173" t="s">
        <v>218</v>
      </c>
      <c r="D120" s="183">
        <v>62706443</v>
      </c>
      <c r="E120" s="183"/>
      <c r="F120" s="183">
        <v>0</v>
      </c>
      <c r="G120" s="183"/>
      <c r="H120" s="183">
        <v>0</v>
      </c>
      <c r="I120" s="183"/>
      <c r="J120" s="183">
        <v>0</v>
      </c>
    </row>
    <row r="121" spans="1:10" ht="18.600000000000001" customHeight="1">
      <c r="A121" s="173" t="s">
        <v>289</v>
      </c>
      <c r="D121" s="183"/>
      <c r="E121" s="183"/>
      <c r="F121" s="183"/>
      <c r="G121" s="183"/>
      <c r="H121" s="183"/>
      <c r="I121" s="183"/>
      <c r="J121" s="183"/>
    </row>
    <row r="122" spans="1:10" ht="18.600000000000001" customHeight="1">
      <c r="A122" s="173" t="s">
        <v>290</v>
      </c>
      <c r="D122" s="183">
        <v>291291739</v>
      </c>
      <c r="E122" s="183"/>
      <c r="F122" s="183">
        <v>0</v>
      </c>
      <c r="G122" s="183"/>
      <c r="H122" s="183">
        <v>0</v>
      </c>
      <c r="I122" s="183"/>
      <c r="J122" s="183">
        <v>0</v>
      </c>
    </row>
    <row r="123" spans="1:10" ht="18.600000000000001" customHeight="1">
      <c r="A123" s="173" t="s">
        <v>289</v>
      </c>
      <c r="D123" s="183"/>
      <c r="E123" s="183"/>
      <c r="F123" s="183"/>
      <c r="G123" s="183"/>
      <c r="H123" s="183"/>
      <c r="I123" s="183"/>
      <c r="J123" s="183"/>
    </row>
    <row r="124" spans="1:10" ht="18.600000000000001" customHeight="1">
      <c r="A124" s="173" t="s">
        <v>291</v>
      </c>
      <c r="D124" s="183">
        <v>536833000</v>
      </c>
      <c r="E124" s="183"/>
      <c r="F124" s="183">
        <v>0</v>
      </c>
      <c r="G124" s="183"/>
      <c r="H124" s="183">
        <v>177591250</v>
      </c>
      <c r="I124" s="183"/>
      <c r="J124" s="183">
        <v>0</v>
      </c>
    </row>
    <row r="125" spans="1:10" ht="18.600000000000001" customHeight="1">
      <c r="A125" s="173" t="s">
        <v>313</v>
      </c>
      <c r="E125" s="183"/>
      <c r="F125" s="183"/>
      <c r="G125" s="183"/>
      <c r="I125" s="183"/>
      <c r="J125" s="172"/>
    </row>
    <row r="126" spans="1:10" ht="18.600000000000001" customHeight="1">
      <c r="A126" s="173" t="s">
        <v>314</v>
      </c>
      <c r="D126" s="183">
        <v>786512400</v>
      </c>
      <c r="E126" s="183"/>
      <c r="F126" s="183">
        <v>0</v>
      </c>
      <c r="G126" s="183"/>
      <c r="H126" s="183">
        <v>0</v>
      </c>
      <c r="I126" s="183"/>
      <c r="J126" s="183">
        <v>0</v>
      </c>
    </row>
    <row r="127" spans="1:10" ht="18.600000000000001" customHeight="1">
      <c r="E127" s="183"/>
      <c r="F127" s="183"/>
      <c r="G127" s="183"/>
      <c r="I127" s="183"/>
      <c r="J127" s="172"/>
    </row>
    <row r="128" spans="1:10" ht="18.600000000000001" customHeight="1">
      <c r="A128" s="173" t="s">
        <v>18</v>
      </c>
      <c r="E128" s="174"/>
      <c r="G128" s="174"/>
      <c r="I128" s="174"/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56" max="16383" man="1"/>
    <brk id="9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Q81"/>
  <sheetViews>
    <sheetView showGridLines="0" zoomScaleNormal="100" zoomScaleSheetLayoutView="100" workbookViewId="0">
      <selection activeCell="R19" sqref="R19"/>
    </sheetView>
  </sheetViews>
  <sheetFormatPr defaultColWidth="9.33203125" defaultRowHeight="21.75" customHeight="1"/>
  <cols>
    <col min="1" max="1" width="57.6640625" style="17" customWidth="1"/>
    <col min="2" max="2" width="4.6640625" style="17" customWidth="1"/>
    <col min="3" max="3" width="1.6640625" style="17" customWidth="1"/>
    <col min="4" max="4" width="15.6640625" style="16" hidden="1" customWidth="1"/>
    <col min="5" max="5" width="1.6640625" style="17" customWidth="1"/>
    <col min="6" max="6" width="15.6640625" style="16" customWidth="1"/>
    <col min="7" max="7" width="1.6640625" style="17" customWidth="1"/>
    <col min="8" max="8" width="15.6640625" style="16" customWidth="1"/>
    <col min="9" max="9" width="1.6640625" style="17" customWidth="1"/>
    <col min="10" max="10" width="15.6640625" style="16" customWidth="1"/>
    <col min="11" max="11" width="16.33203125" style="17" bestFit="1" customWidth="1"/>
    <col min="12" max="12" width="16.5546875" style="30" bestFit="1" customWidth="1"/>
    <col min="13" max="13" width="17.33203125" style="30" bestFit="1" customWidth="1"/>
    <col min="14" max="14" width="14.44140625" style="30" customWidth="1"/>
    <col min="15" max="15" width="15" style="30" bestFit="1" customWidth="1"/>
    <col min="16" max="16" width="13.5546875" style="30" bestFit="1" customWidth="1"/>
    <col min="17" max="17" width="9.33203125" style="30"/>
    <col min="18" max="16384" width="9.33203125" style="17"/>
  </cols>
  <sheetData>
    <row r="1" spans="1:17" s="13" customFormat="1" ht="21.75" customHeight="1">
      <c r="A1" s="13" t="s">
        <v>0</v>
      </c>
      <c r="D1" s="14"/>
      <c r="F1" s="14"/>
      <c r="H1" s="14"/>
      <c r="J1" s="14"/>
      <c r="L1" s="55"/>
      <c r="M1" s="55"/>
      <c r="N1" s="55"/>
      <c r="O1" s="55"/>
      <c r="P1" s="55"/>
      <c r="Q1" s="55"/>
    </row>
    <row r="2" spans="1:17" s="13" customFormat="1" ht="21.75" customHeight="1">
      <c r="A2" s="13" t="s">
        <v>84</v>
      </c>
      <c r="D2" s="14"/>
      <c r="F2" s="14"/>
      <c r="H2" s="14"/>
      <c r="J2" s="14"/>
      <c r="L2" s="55"/>
      <c r="M2" s="55"/>
      <c r="N2" s="55"/>
      <c r="O2" s="55"/>
      <c r="P2" s="55"/>
      <c r="Q2" s="55"/>
    </row>
    <row r="3" spans="1:17" s="13" customFormat="1" ht="21.75" customHeight="1">
      <c r="A3" s="13" t="s">
        <v>216</v>
      </c>
      <c r="D3" s="14"/>
      <c r="F3" s="14"/>
      <c r="H3" s="14"/>
      <c r="J3" s="14"/>
      <c r="L3" s="55"/>
      <c r="M3" s="55"/>
      <c r="N3" s="55"/>
      <c r="O3" s="55"/>
      <c r="P3" s="55"/>
      <c r="Q3" s="55"/>
    </row>
    <row r="4" spans="1:17" s="15" customFormat="1" ht="21.75" customHeight="1">
      <c r="D4" s="16"/>
      <c r="E4" s="17"/>
      <c r="F4" s="16"/>
      <c r="G4" s="17"/>
      <c r="H4" s="18"/>
      <c r="I4" s="17"/>
      <c r="J4" s="18" t="s">
        <v>1</v>
      </c>
      <c r="L4" s="56"/>
      <c r="M4" s="56"/>
      <c r="N4" s="56"/>
      <c r="O4" s="56"/>
      <c r="P4" s="56"/>
      <c r="Q4" s="56"/>
    </row>
    <row r="5" spans="1:17" s="19" customFormat="1" ht="21.75" customHeight="1">
      <c r="D5" s="20"/>
      <c r="E5" s="61" t="s">
        <v>2</v>
      </c>
      <c r="F5" s="20"/>
      <c r="H5" s="20"/>
      <c r="I5" s="61"/>
      <c r="J5" s="20"/>
      <c r="L5" s="57"/>
      <c r="M5" s="57"/>
      <c r="N5" s="57"/>
      <c r="O5" s="57"/>
      <c r="P5" s="57"/>
      <c r="Q5" s="57"/>
    </row>
    <row r="6" spans="1:17" s="15" customFormat="1" ht="21.75" customHeight="1">
      <c r="B6" s="54" t="s">
        <v>4</v>
      </c>
      <c r="D6" s="54">
        <v>2023</v>
      </c>
      <c r="F6" s="54">
        <v>2022</v>
      </c>
      <c r="H6" s="54" t="s">
        <v>224</v>
      </c>
      <c r="J6" s="54" t="s">
        <v>225</v>
      </c>
      <c r="L6" s="56"/>
      <c r="M6" s="56"/>
      <c r="N6" s="56"/>
      <c r="O6" s="56"/>
      <c r="P6" s="56"/>
      <c r="Q6" s="56"/>
    </row>
    <row r="7" spans="1:17" ht="21.75" customHeight="1">
      <c r="A7" s="13" t="s">
        <v>121</v>
      </c>
      <c r="B7" s="23">
        <v>29</v>
      </c>
    </row>
    <row r="8" spans="1:17" ht="21.75" customHeight="1">
      <c r="A8" s="24" t="s">
        <v>109</v>
      </c>
      <c r="D8" s="38">
        <v>3700579453</v>
      </c>
      <c r="E8" s="25">
        <v>0</v>
      </c>
      <c r="F8" s="38">
        <v>2397982387</v>
      </c>
      <c r="G8" s="25">
        <v>0</v>
      </c>
      <c r="H8" s="38"/>
      <c r="I8" s="25">
        <v>0</v>
      </c>
      <c r="J8" s="38">
        <f>+F8+H8</f>
        <v>2397982387</v>
      </c>
    </row>
    <row r="9" spans="1:17" ht="21.75" customHeight="1">
      <c r="A9" s="24" t="s">
        <v>110</v>
      </c>
      <c r="B9" s="23"/>
      <c r="D9" s="38">
        <v>2263034611</v>
      </c>
      <c r="E9" s="25">
        <v>0</v>
      </c>
      <c r="F9" s="38">
        <v>2314067434</v>
      </c>
      <c r="G9" s="25">
        <v>0</v>
      </c>
      <c r="H9" s="25"/>
      <c r="I9" s="25">
        <v>0</v>
      </c>
      <c r="J9" s="38">
        <f t="shared" ref="J9:J10" si="0">+F9+H9</f>
        <v>2314067434</v>
      </c>
    </row>
    <row r="10" spans="1:17" ht="21.75" customHeight="1">
      <c r="A10" s="24" t="s">
        <v>108</v>
      </c>
      <c r="B10" s="23"/>
      <c r="D10" s="38">
        <v>35056274</v>
      </c>
      <c r="E10" s="25">
        <v>0</v>
      </c>
      <c r="F10" s="38">
        <v>35801267</v>
      </c>
      <c r="G10" s="25">
        <v>0</v>
      </c>
      <c r="H10" s="38"/>
      <c r="I10" s="25">
        <v>0</v>
      </c>
      <c r="J10" s="38">
        <f t="shared" si="0"/>
        <v>35801267</v>
      </c>
    </row>
    <row r="11" spans="1:17" ht="21.75" customHeight="1">
      <c r="A11" s="17" t="s">
        <v>42</v>
      </c>
      <c r="B11" s="23">
        <v>30</v>
      </c>
      <c r="D11" s="39">
        <v>117900773</v>
      </c>
      <c r="E11" s="25">
        <v>0</v>
      </c>
      <c r="F11" s="39">
        <v>48818357</v>
      </c>
      <c r="G11" s="25">
        <v>0</v>
      </c>
      <c r="H11" s="39"/>
      <c r="I11" s="25">
        <v>0</v>
      </c>
      <c r="J11" s="39">
        <f>+F11+H11</f>
        <v>48818357</v>
      </c>
    </row>
    <row r="12" spans="1:17" ht="21.75" customHeight="1">
      <c r="A12" s="13" t="s">
        <v>122</v>
      </c>
      <c r="B12" s="23"/>
      <c r="D12" s="39">
        <f>SUM(D8:D11)</f>
        <v>6116571111</v>
      </c>
      <c r="E12" s="25"/>
      <c r="F12" s="39">
        <f>SUM(F8:F11)</f>
        <v>4796669445</v>
      </c>
      <c r="G12" s="25"/>
      <c r="H12" s="39">
        <f>SUM(H8:H11)</f>
        <v>0</v>
      </c>
      <c r="I12" s="25"/>
      <c r="J12" s="39">
        <f>SUM(J8:J11)</f>
        <v>4796669445</v>
      </c>
    </row>
    <row r="13" spans="1:17" ht="21.75" customHeight="1">
      <c r="A13" s="13" t="s">
        <v>43</v>
      </c>
      <c r="B13" s="23"/>
      <c r="D13" s="38"/>
      <c r="E13" s="25"/>
      <c r="F13" s="38"/>
      <c r="G13" s="25"/>
      <c r="H13" s="25"/>
      <c r="I13" s="25"/>
      <c r="J13" s="25"/>
      <c r="M13" s="30" t="s">
        <v>219</v>
      </c>
    </row>
    <row r="14" spans="1:17" ht="21.75" customHeight="1">
      <c r="A14" s="17" t="s">
        <v>44</v>
      </c>
      <c r="B14" s="23"/>
      <c r="D14" s="38">
        <v>2320296024</v>
      </c>
      <c r="E14" s="25">
        <v>0</v>
      </c>
      <c r="F14" s="38">
        <f>1585130537+5195695-8526957</f>
        <v>1581799275</v>
      </c>
      <c r="G14" s="25">
        <v>0</v>
      </c>
      <c r="H14" s="38">
        <f>+M18</f>
        <v>210296345.23999998</v>
      </c>
      <c r="I14" s="25">
        <v>0</v>
      </c>
      <c r="J14" s="38">
        <f>+F14+H14</f>
        <v>1792095620.24</v>
      </c>
      <c r="L14" s="30" t="s">
        <v>220</v>
      </c>
      <c r="M14" s="30">
        <v>81804588.449999988</v>
      </c>
    </row>
    <row r="15" spans="1:17" ht="21.75" customHeight="1">
      <c r="A15" s="17" t="s">
        <v>45</v>
      </c>
      <c r="B15" s="23"/>
      <c r="D15" s="38">
        <v>1170393034</v>
      </c>
      <c r="E15" s="25">
        <v>0</v>
      </c>
      <c r="F15" s="38">
        <f>1316036606+6290303</f>
        <v>1322326909</v>
      </c>
      <c r="G15" s="25">
        <v>0</v>
      </c>
      <c r="H15" s="25"/>
      <c r="I15" s="25">
        <v>0</v>
      </c>
      <c r="J15" s="25">
        <f>+F15+H15</f>
        <v>1322326909</v>
      </c>
      <c r="L15" s="30" t="s">
        <v>221</v>
      </c>
      <c r="M15" s="30">
        <v>51689827.060000002</v>
      </c>
    </row>
    <row r="16" spans="1:17" ht="21.75" customHeight="1">
      <c r="A16" s="17" t="s">
        <v>46</v>
      </c>
      <c r="B16" s="23"/>
      <c r="D16" s="38">
        <v>32018773</v>
      </c>
      <c r="E16" s="25">
        <v>0</v>
      </c>
      <c r="F16" s="38">
        <v>25544012</v>
      </c>
      <c r="G16" s="25">
        <v>0</v>
      </c>
      <c r="H16" s="38"/>
      <c r="I16" s="25">
        <v>0</v>
      </c>
      <c r="J16" s="38">
        <f>+F16+H16</f>
        <v>25544012</v>
      </c>
      <c r="L16" s="30" t="s">
        <v>222</v>
      </c>
      <c r="M16" s="30">
        <v>64671215.769999996</v>
      </c>
    </row>
    <row r="17" spans="1:17" ht="21.75" customHeight="1">
      <c r="A17" s="17" t="s">
        <v>47</v>
      </c>
      <c r="B17" s="23"/>
      <c r="D17" s="38">
        <v>694641763</v>
      </c>
      <c r="E17" s="25">
        <v>0</v>
      </c>
      <c r="F17" s="38">
        <v>479555173</v>
      </c>
      <c r="G17" s="25">
        <v>0</v>
      </c>
      <c r="H17" s="38"/>
      <c r="I17" s="25">
        <v>0</v>
      </c>
      <c r="J17" s="38">
        <f>+F17+H17</f>
        <v>479555173</v>
      </c>
      <c r="L17" s="30" t="s">
        <v>223</v>
      </c>
      <c r="M17" s="30">
        <v>12130713.960000003</v>
      </c>
    </row>
    <row r="18" spans="1:17" ht="21.75" customHeight="1" thickBot="1">
      <c r="A18" s="17" t="s">
        <v>48</v>
      </c>
      <c r="B18" s="23"/>
      <c r="D18" s="38">
        <v>1183117729</v>
      </c>
      <c r="E18" s="25">
        <v>0</v>
      </c>
      <c r="F18" s="38">
        <v>1263241169</v>
      </c>
      <c r="G18" s="25">
        <v>0</v>
      </c>
      <c r="H18" s="38">
        <f>-H14</f>
        <v>-210296345.23999998</v>
      </c>
      <c r="I18" s="25">
        <v>0</v>
      </c>
      <c r="J18" s="38">
        <f>+F18+H18</f>
        <v>1052944823.76</v>
      </c>
      <c r="M18" s="66">
        <f>SUM(M14:M17)</f>
        <v>210296345.23999998</v>
      </c>
    </row>
    <row r="19" spans="1:17" ht="21.75" customHeight="1" thickTop="1">
      <c r="A19" s="13" t="s">
        <v>49</v>
      </c>
      <c r="B19" s="23"/>
      <c r="D19" s="40">
        <f>SUM(D14:D18)</f>
        <v>5400467323</v>
      </c>
      <c r="E19" s="25"/>
      <c r="F19" s="40">
        <f>SUM(F14:F18)</f>
        <v>4672466538</v>
      </c>
      <c r="G19" s="25"/>
      <c r="H19" s="40">
        <f>SUM(H14:H18)</f>
        <v>0</v>
      </c>
      <c r="I19" s="25"/>
      <c r="J19" s="40">
        <f>SUM(J14:J18)</f>
        <v>4672466538</v>
      </c>
    </row>
    <row r="20" spans="1:17" ht="21.75" customHeight="1">
      <c r="A20" s="13" t="s">
        <v>202</v>
      </c>
      <c r="B20" s="23"/>
      <c r="D20" s="38">
        <f>D12-D19</f>
        <v>716103788</v>
      </c>
      <c r="E20" s="25"/>
      <c r="F20" s="38">
        <f>F12-F19</f>
        <v>124202907</v>
      </c>
      <c r="G20" s="25"/>
      <c r="H20" s="38">
        <f>H12-H19</f>
        <v>0</v>
      </c>
      <c r="I20" s="25"/>
      <c r="J20" s="38">
        <f>J12-J19</f>
        <v>124202907</v>
      </c>
    </row>
    <row r="21" spans="1:17" ht="21.75" customHeight="1">
      <c r="A21" s="17" t="s">
        <v>107</v>
      </c>
      <c r="B21" s="23">
        <v>17</v>
      </c>
      <c r="D21" s="27">
        <v>9707176</v>
      </c>
      <c r="E21" s="25">
        <v>0</v>
      </c>
      <c r="F21" s="27">
        <v>28529666</v>
      </c>
      <c r="G21" s="25">
        <v>0</v>
      </c>
      <c r="H21" s="27"/>
      <c r="I21" s="25">
        <v>0</v>
      </c>
      <c r="J21" s="27">
        <f>+F21+H21</f>
        <v>28529666</v>
      </c>
      <c r="Q21" s="58"/>
    </row>
    <row r="22" spans="1:17" ht="21.75" customHeight="1">
      <c r="A22" s="17" t="s">
        <v>120</v>
      </c>
      <c r="B22" s="23"/>
      <c r="D22" s="27">
        <v>45849700</v>
      </c>
      <c r="E22" s="25">
        <v>0</v>
      </c>
      <c r="F22" s="27">
        <v>40919275</v>
      </c>
      <c r="G22" s="25">
        <v>0</v>
      </c>
      <c r="H22" s="27"/>
      <c r="I22" s="25">
        <v>0</v>
      </c>
      <c r="J22" s="27">
        <f>+F22+H22</f>
        <v>40919275</v>
      </c>
      <c r="Q22" s="58"/>
    </row>
    <row r="23" spans="1:17" ht="21.75" customHeight="1">
      <c r="A23" s="17" t="s">
        <v>50</v>
      </c>
      <c r="B23" s="23">
        <v>31</v>
      </c>
      <c r="D23" s="39">
        <v>-209398793</v>
      </c>
      <c r="E23" s="25">
        <v>0</v>
      </c>
      <c r="F23" s="39">
        <f>-200521276-1362756</f>
        <v>-201884032</v>
      </c>
      <c r="G23" s="25">
        <v>0</v>
      </c>
      <c r="H23" s="39"/>
      <c r="I23" s="25">
        <v>0</v>
      </c>
      <c r="J23" s="39">
        <f>+F23+H23</f>
        <v>-201884032</v>
      </c>
    </row>
    <row r="24" spans="1:17" ht="21.75" customHeight="1">
      <c r="A24" s="13" t="s">
        <v>127</v>
      </c>
      <c r="B24" s="23"/>
      <c r="D24" s="41">
        <f>SUM(D20:D23)</f>
        <v>562261871</v>
      </c>
      <c r="E24" s="25"/>
      <c r="F24" s="41">
        <f>SUM(F20:F23)</f>
        <v>-8232184</v>
      </c>
      <c r="G24" s="25"/>
      <c r="H24" s="41">
        <f>SUM(H20:H23)</f>
        <v>0</v>
      </c>
      <c r="I24" s="25"/>
      <c r="J24" s="41">
        <f>SUM(J20:J23)</f>
        <v>-8232184</v>
      </c>
      <c r="Q24" s="58"/>
    </row>
    <row r="25" spans="1:17" ht="21.75" customHeight="1">
      <c r="A25" s="17" t="s">
        <v>203</v>
      </c>
      <c r="B25" s="23">
        <v>33</v>
      </c>
      <c r="D25" s="39">
        <v>-188675148</v>
      </c>
      <c r="E25" s="25">
        <v>0</v>
      </c>
      <c r="F25" s="39">
        <v>13504746</v>
      </c>
      <c r="G25" s="25">
        <v>0</v>
      </c>
      <c r="H25" s="39"/>
      <c r="I25" s="25">
        <v>0</v>
      </c>
      <c r="J25" s="39">
        <f>+F25+H25</f>
        <v>13504746</v>
      </c>
    </row>
    <row r="26" spans="1:17" ht="21.75" customHeight="1" thickBot="1">
      <c r="A26" s="13" t="s">
        <v>179</v>
      </c>
      <c r="B26" s="23"/>
      <c r="D26" s="42">
        <f>SUM(D24:D25)</f>
        <v>373586723</v>
      </c>
      <c r="E26" s="25"/>
      <c r="F26" s="42">
        <f>SUM(F24:F25)</f>
        <v>5272562</v>
      </c>
      <c r="G26" s="25"/>
      <c r="H26" s="42">
        <f>SUM(H24:H25)</f>
        <v>0</v>
      </c>
      <c r="I26" s="25"/>
      <c r="J26" s="42">
        <f>SUM(J24:J25)</f>
        <v>5272562</v>
      </c>
    </row>
    <row r="27" spans="1:17" ht="21.75" customHeight="1" thickTop="1">
      <c r="A27" s="13"/>
      <c r="B27" s="23"/>
      <c r="D27" s="25"/>
      <c r="E27" s="25"/>
      <c r="F27" s="25"/>
      <c r="G27" s="25"/>
      <c r="I27" s="25"/>
    </row>
    <row r="28" spans="1:17" ht="21.75" customHeight="1">
      <c r="A28" s="13" t="s">
        <v>101</v>
      </c>
      <c r="B28" s="23"/>
      <c r="D28" s="25"/>
      <c r="E28" s="25"/>
      <c r="F28" s="25"/>
      <c r="G28" s="25"/>
      <c r="I28" s="25"/>
    </row>
    <row r="29" spans="1:17" ht="21.75" customHeight="1" thickBot="1">
      <c r="A29" s="17" t="s">
        <v>68</v>
      </c>
      <c r="B29" s="23"/>
      <c r="D29" s="43">
        <f>SUM(D26-D30)</f>
        <v>365571518</v>
      </c>
      <c r="E29" s="25"/>
      <c r="F29" s="43">
        <f>SUM(F26-F30)</f>
        <v>7106270</v>
      </c>
      <c r="G29" s="25"/>
      <c r="H29" s="44">
        <f>H26</f>
        <v>0</v>
      </c>
      <c r="I29" s="25"/>
      <c r="J29" s="44">
        <f>+F29+H29</f>
        <v>7106270</v>
      </c>
    </row>
    <row r="30" spans="1:17" ht="21.75" customHeight="1" thickTop="1">
      <c r="A30" s="17" t="s">
        <v>67</v>
      </c>
      <c r="B30" s="23"/>
      <c r="D30" s="39">
        <v>8015205</v>
      </c>
      <c r="E30" s="25"/>
      <c r="F30" s="39">
        <v>-1833708</v>
      </c>
      <c r="G30" s="25"/>
      <c r="I30" s="25"/>
    </row>
    <row r="31" spans="1:17" ht="21.75" customHeight="1" thickBot="1">
      <c r="B31" s="23"/>
      <c r="D31" s="28">
        <f>SUM(D29:D30)</f>
        <v>373586723</v>
      </c>
      <c r="E31" s="25"/>
      <c r="F31" s="28">
        <f>SUM(F29:F30)</f>
        <v>5272562</v>
      </c>
      <c r="G31" s="25"/>
      <c r="I31" s="25"/>
    </row>
    <row r="32" spans="1:17" ht="21.75" customHeight="1" thickTop="1">
      <c r="B32" s="23"/>
      <c r="D32" s="25"/>
      <c r="E32" s="25"/>
      <c r="F32" s="25"/>
      <c r="G32" s="25"/>
      <c r="I32" s="25"/>
    </row>
    <row r="33" spans="1:17" ht="21.75" customHeight="1">
      <c r="A33" s="13" t="s">
        <v>206</v>
      </c>
      <c r="B33" s="23">
        <v>34</v>
      </c>
      <c r="D33" s="25"/>
      <c r="E33" s="25"/>
      <c r="F33" s="25"/>
      <c r="G33" s="25"/>
      <c r="I33" s="25"/>
    </row>
    <row r="34" spans="1:17" ht="21.75" customHeight="1">
      <c r="A34" s="13" t="s">
        <v>204</v>
      </c>
      <c r="B34" s="23"/>
      <c r="D34" s="30"/>
      <c r="F34" s="30"/>
    </row>
    <row r="35" spans="1:17" ht="21.75" customHeight="1" thickBot="1">
      <c r="A35" s="17" t="s">
        <v>205</v>
      </c>
      <c r="B35" s="23"/>
      <c r="D35" s="29">
        <f>+D29/166682701</f>
        <v>2.1932181072587729</v>
      </c>
      <c r="E35" s="30"/>
      <c r="F35" s="29">
        <f>+F29/166682701</f>
        <v>4.2633518399728836E-2</v>
      </c>
      <c r="G35" s="30"/>
      <c r="H35" s="29">
        <f>H29/166682701</f>
        <v>0</v>
      </c>
      <c r="I35" s="30"/>
      <c r="J35" s="29">
        <f>J29/166682701</f>
        <v>4.2633518399728836E-2</v>
      </c>
    </row>
    <row r="36" spans="1:17" ht="21.75" customHeight="1" thickTop="1"/>
    <row r="37" spans="1:17" ht="21.75" customHeight="1">
      <c r="A37" s="17" t="s">
        <v>18</v>
      </c>
      <c r="B37" s="15"/>
      <c r="E37" s="25"/>
      <c r="G37" s="25"/>
      <c r="I37" s="25"/>
    </row>
    <row r="38" spans="1:17" s="13" customFormat="1" ht="21.75" customHeight="1">
      <c r="A38" s="13" t="s">
        <v>0</v>
      </c>
      <c r="D38" s="14"/>
      <c r="F38" s="14"/>
      <c r="H38" s="14"/>
      <c r="J38" s="14"/>
      <c r="L38" s="30"/>
      <c r="M38" s="30"/>
      <c r="N38" s="30"/>
      <c r="O38" s="30"/>
      <c r="P38" s="30"/>
      <c r="Q38" s="55"/>
    </row>
    <row r="39" spans="1:17" s="13" customFormat="1" ht="21.75" customHeight="1">
      <c r="A39" s="13" t="s">
        <v>90</v>
      </c>
      <c r="D39" s="14"/>
      <c r="F39" s="14"/>
      <c r="H39" s="14"/>
      <c r="J39" s="14"/>
      <c r="L39" s="30"/>
      <c r="M39" s="30"/>
      <c r="N39" s="30"/>
      <c r="O39" s="30"/>
      <c r="P39" s="30"/>
      <c r="Q39" s="55"/>
    </row>
    <row r="40" spans="1:17" s="13" customFormat="1" ht="21.75" customHeight="1">
      <c r="A40" s="13" t="str">
        <f>A3</f>
        <v>For the year ended 31 December 2023</v>
      </c>
      <c r="D40" s="14"/>
      <c r="F40" s="14"/>
      <c r="H40" s="14"/>
      <c r="J40" s="14"/>
      <c r="L40" s="30"/>
      <c r="M40" s="30"/>
      <c r="N40" s="30"/>
      <c r="O40" s="30"/>
      <c r="P40" s="30"/>
      <c r="Q40" s="55"/>
    </row>
    <row r="41" spans="1:17" s="15" customFormat="1" ht="21.75" customHeight="1">
      <c r="D41" s="16"/>
      <c r="E41" s="17"/>
      <c r="F41" s="16"/>
      <c r="G41" s="17"/>
      <c r="H41" s="18"/>
      <c r="I41" s="17"/>
      <c r="J41" s="18" t="s">
        <v>1</v>
      </c>
      <c r="L41" s="30"/>
      <c r="M41" s="30"/>
      <c r="N41" s="30"/>
      <c r="O41" s="30"/>
      <c r="P41" s="30"/>
      <c r="Q41" s="56"/>
    </row>
    <row r="42" spans="1:17" s="19" customFormat="1" ht="21.75" customHeight="1">
      <c r="D42" s="20"/>
      <c r="E42" s="61" t="s">
        <v>2</v>
      </c>
      <c r="F42" s="20"/>
      <c r="H42" s="20"/>
      <c r="I42" s="61" t="s">
        <v>3</v>
      </c>
      <c r="J42" s="20"/>
      <c r="L42" s="30"/>
      <c r="M42" s="30"/>
      <c r="N42" s="30"/>
      <c r="O42" s="30"/>
      <c r="P42" s="30"/>
      <c r="Q42" s="57"/>
    </row>
    <row r="43" spans="1:17" s="15" customFormat="1" ht="21.75" customHeight="1">
      <c r="B43" s="54" t="s">
        <v>4</v>
      </c>
      <c r="D43" s="54">
        <f>D6</f>
        <v>2023</v>
      </c>
      <c r="F43" s="54">
        <f>F6</f>
        <v>2022</v>
      </c>
      <c r="H43" s="54" t="str">
        <f>H6</f>
        <v>Adjustment</v>
      </c>
      <c r="J43" s="54" t="str">
        <f>J6</f>
        <v>After adjustment  2022</v>
      </c>
      <c r="L43" s="30"/>
      <c r="M43" s="30"/>
      <c r="N43" s="30"/>
      <c r="O43" s="30"/>
      <c r="P43" s="30"/>
      <c r="Q43" s="56"/>
    </row>
    <row r="44" spans="1:17" s="15" customFormat="1" ht="21.75" customHeight="1">
      <c r="B44" s="16"/>
      <c r="D44" s="21"/>
      <c r="F44" s="22"/>
      <c r="H44" s="21"/>
      <c r="J44" s="22"/>
      <c r="L44" s="30"/>
      <c r="M44" s="30"/>
      <c r="N44" s="30"/>
      <c r="O44" s="30"/>
      <c r="P44" s="30"/>
      <c r="Q44" s="56"/>
    </row>
    <row r="45" spans="1:17" ht="21.75" customHeight="1" thickBot="1">
      <c r="A45" s="13" t="s">
        <v>179</v>
      </c>
      <c r="B45" s="15"/>
      <c r="D45" s="28">
        <f>+D31</f>
        <v>373586723</v>
      </c>
      <c r="E45" s="25"/>
      <c r="F45" s="28">
        <f>+F31</f>
        <v>5272562</v>
      </c>
      <c r="G45" s="25"/>
      <c r="H45" s="28">
        <f>+H29</f>
        <v>0</v>
      </c>
      <c r="I45" s="25"/>
      <c r="J45" s="28">
        <f>+J29</f>
        <v>7106270</v>
      </c>
    </row>
    <row r="46" spans="1:17" ht="21.75" customHeight="1" thickTop="1">
      <c r="A46" s="13"/>
      <c r="B46" s="15"/>
      <c r="D46" s="25"/>
      <c r="E46" s="25"/>
      <c r="F46" s="25"/>
      <c r="G46" s="25"/>
      <c r="H46" s="25"/>
      <c r="I46" s="25"/>
      <c r="J46" s="25"/>
    </row>
    <row r="47" spans="1:17" ht="21.75" customHeight="1">
      <c r="A47" s="13" t="s">
        <v>180</v>
      </c>
      <c r="B47" s="15"/>
      <c r="D47" s="25"/>
      <c r="E47" s="25"/>
      <c r="F47" s="25"/>
      <c r="G47" s="25"/>
      <c r="H47" s="25"/>
      <c r="I47" s="25"/>
      <c r="J47" s="25"/>
    </row>
    <row r="48" spans="1:17" ht="21.75" customHeight="1">
      <c r="A48" s="31" t="s">
        <v>191</v>
      </c>
      <c r="B48" s="15"/>
      <c r="D48" s="25"/>
      <c r="E48" s="25"/>
      <c r="F48" s="25"/>
      <c r="G48" s="25"/>
      <c r="H48" s="25"/>
      <c r="I48" s="25"/>
      <c r="J48" s="25"/>
    </row>
    <row r="49" spans="1:11" ht="21.75" customHeight="1">
      <c r="A49" s="31" t="s">
        <v>100</v>
      </c>
      <c r="B49" s="15"/>
      <c r="D49" s="25"/>
      <c r="E49" s="25"/>
      <c r="F49" s="25"/>
      <c r="G49" s="25"/>
      <c r="H49" s="25"/>
      <c r="I49" s="25"/>
      <c r="J49" s="25"/>
    </row>
    <row r="50" spans="1:11" ht="21.75" customHeight="1">
      <c r="A50" s="17" t="s">
        <v>104</v>
      </c>
      <c r="B50" s="23"/>
      <c r="D50" s="25"/>
      <c r="E50" s="25"/>
      <c r="F50" s="25"/>
      <c r="G50" s="25"/>
      <c r="H50" s="25"/>
      <c r="I50" s="25"/>
      <c r="J50" s="25"/>
    </row>
    <row r="51" spans="1:11" ht="21.75" customHeight="1">
      <c r="A51" s="17" t="s">
        <v>119</v>
      </c>
      <c r="B51" s="23"/>
      <c r="D51" s="37">
        <v>467135.1799999997</v>
      </c>
      <c r="E51" s="25">
        <v>0</v>
      </c>
      <c r="F51" s="37">
        <v>10237281</v>
      </c>
      <c r="G51" s="25"/>
      <c r="H51" s="27">
        <v>0</v>
      </c>
      <c r="I51" s="25"/>
      <c r="J51" s="27">
        <v>0</v>
      </c>
    </row>
    <row r="52" spans="1:11" ht="21.75" customHeight="1">
      <c r="A52" s="17" t="s">
        <v>181</v>
      </c>
      <c r="B52" s="23">
        <v>17</v>
      </c>
      <c r="D52" s="63">
        <v>-3127704.2447999995</v>
      </c>
      <c r="E52" s="25">
        <v>0</v>
      </c>
      <c r="F52" s="35">
        <v>-11022337</v>
      </c>
      <c r="G52" s="25"/>
      <c r="H52" s="35">
        <v>0</v>
      </c>
      <c r="I52" s="25"/>
      <c r="J52" s="35">
        <v>0</v>
      </c>
    </row>
    <row r="53" spans="1:11" ht="21.75" customHeight="1">
      <c r="A53" s="17" t="s">
        <v>191</v>
      </c>
      <c r="B53" s="23"/>
      <c r="D53" s="27"/>
      <c r="E53" s="25"/>
      <c r="F53" s="27"/>
      <c r="G53" s="25"/>
      <c r="H53" s="27"/>
      <c r="I53" s="25"/>
      <c r="J53" s="27"/>
    </row>
    <row r="54" spans="1:11" ht="21.75" customHeight="1">
      <c r="A54" s="17" t="s">
        <v>105</v>
      </c>
      <c r="B54" s="23"/>
      <c r="D54" s="26">
        <f>SUM(D51:D52)</f>
        <v>-2660569.0647999998</v>
      </c>
      <c r="E54" s="25"/>
      <c r="F54" s="26">
        <f>SUM(F51:F52)</f>
        <v>-785056</v>
      </c>
      <c r="G54" s="25"/>
      <c r="H54" s="26">
        <f>SUM(H51:H52)</f>
        <v>0</v>
      </c>
      <c r="I54" s="25"/>
      <c r="J54" s="26">
        <f>SUM(J51:J52)</f>
        <v>0</v>
      </c>
    </row>
    <row r="55" spans="1:11" ht="21.75" customHeight="1">
      <c r="B55" s="23"/>
      <c r="D55" s="25"/>
      <c r="E55" s="25"/>
      <c r="F55" s="25"/>
      <c r="G55" s="25"/>
      <c r="H55" s="25"/>
      <c r="I55" s="25"/>
      <c r="J55" s="25"/>
    </row>
    <row r="56" spans="1:11" ht="21.75" customHeight="1">
      <c r="A56" s="31" t="s">
        <v>182</v>
      </c>
      <c r="B56" s="23"/>
      <c r="D56" s="25"/>
      <c r="E56" s="25"/>
      <c r="F56" s="25"/>
      <c r="G56" s="25"/>
      <c r="H56" s="25"/>
      <c r="I56" s="25"/>
      <c r="J56" s="25"/>
    </row>
    <row r="57" spans="1:11" ht="21.75" customHeight="1">
      <c r="A57" s="31" t="s">
        <v>100</v>
      </c>
      <c r="B57" s="23"/>
      <c r="D57" s="25"/>
      <c r="E57" s="25"/>
      <c r="F57" s="25"/>
      <c r="G57" s="25"/>
      <c r="H57" s="25"/>
      <c r="I57" s="25"/>
      <c r="J57" s="25"/>
    </row>
    <row r="58" spans="1:11" ht="21.75" customHeight="1">
      <c r="A58" s="17" t="s">
        <v>217</v>
      </c>
      <c r="B58" s="23"/>
      <c r="D58" s="65">
        <v>-32218541</v>
      </c>
      <c r="E58" s="25"/>
      <c r="F58" s="25"/>
      <c r="G58" s="25"/>
      <c r="H58" s="25">
        <v>-18719493</v>
      </c>
      <c r="I58" s="25"/>
      <c r="J58" s="25"/>
    </row>
    <row r="59" spans="1:11" ht="21.75" customHeight="1">
      <c r="A59" s="17" t="s">
        <v>207</v>
      </c>
      <c r="B59" s="23"/>
      <c r="D59" s="25"/>
      <c r="E59" s="25"/>
      <c r="F59" s="25"/>
      <c r="G59" s="25"/>
      <c r="H59" s="25"/>
      <c r="I59" s="25"/>
      <c r="J59" s="25"/>
    </row>
    <row r="60" spans="1:11" ht="21.75" customHeight="1">
      <c r="A60" s="17" t="s">
        <v>126</v>
      </c>
      <c r="B60" s="23"/>
      <c r="D60" s="65">
        <v>1574774.2902269363</v>
      </c>
      <c r="E60" s="25">
        <v>0</v>
      </c>
      <c r="F60" s="25">
        <v>15117318</v>
      </c>
      <c r="G60" s="25">
        <v>0</v>
      </c>
      <c r="H60" s="25">
        <v>0</v>
      </c>
      <c r="I60" s="25">
        <v>0</v>
      </c>
      <c r="J60" s="25">
        <v>0</v>
      </c>
      <c r="K60" s="53"/>
    </row>
    <row r="61" spans="1:11" ht="21.75" customHeight="1">
      <c r="A61" s="17" t="s">
        <v>181</v>
      </c>
      <c r="B61" s="23">
        <v>17</v>
      </c>
      <c r="D61" s="64">
        <v>-11467153.869999999</v>
      </c>
      <c r="E61" s="25">
        <v>0</v>
      </c>
      <c r="F61" s="26">
        <v>7089652</v>
      </c>
      <c r="G61" s="25">
        <v>0</v>
      </c>
      <c r="H61" s="26">
        <v>0</v>
      </c>
      <c r="I61" s="25">
        <v>0</v>
      </c>
      <c r="J61" s="26">
        <v>0</v>
      </c>
    </row>
    <row r="62" spans="1:11" ht="21.75" customHeight="1">
      <c r="A62" s="17" t="s">
        <v>208</v>
      </c>
      <c r="B62" s="23"/>
      <c r="D62" s="25"/>
      <c r="E62" s="25"/>
      <c r="F62" s="25"/>
      <c r="G62" s="25"/>
      <c r="H62" s="25"/>
      <c r="I62" s="25"/>
      <c r="J62" s="25"/>
    </row>
    <row r="63" spans="1:11" ht="21.75" customHeight="1">
      <c r="A63" s="17" t="s">
        <v>105</v>
      </c>
      <c r="B63" s="23"/>
      <c r="D63" s="35">
        <f>SUM(D58:D61)</f>
        <v>-42110920.579773061</v>
      </c>
      <c r="E63" s="25"/>
      <c r="F63" s="35">
        <f>SUM(F58:F61)</f>
        <v>22206970</v>
      </c>
      <c r="G63" s="25"/>
      <c r="H63" s="35">
        <f>SUM(H58:H61)</f>
        <v>-18719493</v>
      </c>
      <c r="I63" s="25"/>
      <c r="J63" s="35">
        <f>SUM(J58:J61)</f>
        <v>0</v>
      </c>
    </row>
    <row r="64" spans="1:11" ht="21.75" customHeight="1">
      <c r="A64" s="13" t="s">
        <v>209</v>
      </c>
      <c r="B64" s="23"/>
      <c r="D64" s="32">
        <f>SUM(D54,D63)</f>
        <v>-44771489.644573063</v>
      </c>
      <c r="E64" s="25"/>
      <c r="F64" s="32">
        <f>SUM(F54,F63)</f>
        <v>21421914</v>
      </c>
      <c r="G64" s="25"/>
      <c r="H64" s="32">
        <f>SUM(H54,H63)</f>
        <v>-18719493</v>
      </c>
      <c r="I64" s="25"/>
      <c r="J64" s="32">
        <f>SUM(J54,J63)</f>
        <v>0</v>
      </c>
    </row>
    <row r="65" spans="1:10" ht="21.75" customHeight="1">
      <c r="A65" s="13"/>
      <c r="B65" s="23"/>
      <c r="D65" s="25"/>
      <c r="E65" s="25"/>
      <c r="F65" s="25"/>
      <c r="G65" s="25"/>
      <c r="H65" s="25"/>
      <c r="I65" s="25"/>
      <c r="J65" s="25"/>
    </row>
    <row r="66" spans="1:10" ht="21.75" customHeight="1" thickBot="1">
      <c r="A66" s="13" t="s">
        <v>184</v>
      </c>
      <c r="B66" s="23"/>
      <c r="D66" s="28">
        <f>SUM(D45,D64)</f>
        <v>328815233.35542691</v>
      </c>
      <c r="E66" s="25"/>
      <c r="F66" s="28">
        <f>SUM(F45,F64)</f>
        <v>26694476</v>
      </c>
      <c r="G66" s="25"/>
      <c r="H66" s="28">
        <f>SUM(H45,H64)</f>
        <v>-18719493</v>
      </c>
      <c r="I66" s="25"/>
      <c r="J66" s="28">
        <f>SUM(J45,J64)</f>
        <v>7106270</v>
      </c>
    </row>
    <row r="67" spans="1:10" ht="21.75" customHeight="1" thickTop="1">
      <c r="B67" s="15"/>
      <c r="D67" s="25"/>
      <c r="E67" s="25"/>
      <c r="F67" s="25"/>
      <c r="G67" s="25"/>
      <c r="H67" s="25"/>
      <c r="I67" s="25"/>
      <c r="J67" s="25"/>
    </row>
    <row r="68" spans="1:10" ht="21.75" customHeight="1">
      <c r="A68" s="13" t="s">
        <v>185</v>
      </c>
      <c r="B68" s="15"/>
      <c r="D68" s="25"/>
      <c r="E68" s="25"/>
      <c r="F68" s="25"/>
      <c r="G68" s="25"/>
      <c r="H68" s="25"/>
      <c r="I68" s="25"/>
      <c r="J68" s="25"/>
    </row>
    <row r="69" spans="1:10" ht="21.75" customHeight="1" thickBot="1">
      <c r="A69" s="17" t="s">
        <v>68</v>
      </c>
      <c r="B69" s="15"/>
      <c r="D69" s="37">
        <f>+D66-D70</f>
        <v>320571132.35542691</v>
      </c>
      <c r="E69" s="25">
        <v>0</v>
      </c>
      <c r="F69" s="37">
        <f>+F66-F70</f>
        <v>27320167</v>
      </c>
      <c r="G69" s="25"/>
      <c r="H69" s="28">
        <f>H66</f>
        <v>-18719493</v>
      </c>
      <c r="I69" s="25"/>
      <c r="J69" s="28">
        <f>J66</f>
        <v>7106270</v>
      </c>
    </row>
    <row r="70" spans="1:10" ht="21.75" customHeight="1" thickTop="1">
      <c r="A70" s="17" t="s">
        <v>67</v>
      </c>
      <c r="B70" s="15"/>
      <c r="D70" s="39">
        <v>8244101</v>
      </c>
      <c r="E70" s="25">
        <v>0</v>
      </c>
      <c r="F70" s="39">
        <v>-625691</v>
      </c>
      <c r="G70" s="25"/>
      <c r="H70" s="25"/>
      <c r="I70" s="25"/>
      <c r="J70" s="25"/>
    </row>
    <row r="71" spans="1:10" ht="21.75" customHeight="1" thickBot="1">
      <c r="B71" s="15"/>
      <c r="D71" s="28">
        <f>SUM(D69:D70)</f>
        <v>328815233.35542691</v>
      </c>
      <c r="E71" s="25"/>
      <c r="F71" s="28">
        <f>SUM(F69:F70)</f>
        <v>26694476</v>
      </c>
      <c r="G71" s="25"/>
      <c r="H71" s="25"/>
      <c r="I71" s="25"/>
      <c r="J71" s="25"/>
    </row>
    <row r="72" spans="1:10" ht="21.75" customHeight="1" thickTop="1">
      <c r="B72" s="15"/>
      <c r="D72" s="25">
        <v>0</v>
      </c>
      <c r="E72" s="16"/>
      <c r="F72" s="25"/>
      <c r="G72" s="33"/>
      <c r="H72" s="25">
        <v>0</v>
      </c>
      <c r="J72" s="33"/>
    </row>
    <row r="73" spans="1:10" ht="21.75" customHeight="1">
      <c r="A73" s="17" t="s">
        <v>18</v>
      </c>
    </row>
    <row r="77" spans="1:10" ht="21.75" customHeight="1">
      <c r="E77" s="16"/>
      <c r="G77" s="16"/>
      <c r="I77" s="16"/>
    </row>
    <row r="78" spans="1:10" ht="21.75" customHeight="1">
      <c r="E78" s="16"/>
      <c r="G78" s="16"/>
      <c r="I78" s="16"/>
    </row>
    <row r="79" spans="1:10" ht="21.75" customHeight="1">
      <c r="E79" s="16"/>
      <c r="G79" s="16"/>
      <c r="I79" s="16"/>
    </row>
    <row r="80" spans="1:10" ht="21.75" customHeight="1">
      <c r="E80" s="16"/>
      <c r="G80" s="16"/>
      <c r="I80" s="16"/>
    </row>
    <row r="81" spans="5:9" ht="21.75" customHeight="1">
      <c r="E81" s="16"/>
      <c r="G81" s="16"/>
      <c r="I81" s="16"/>
    </row>
  </sheetData>
  <pageMargins left="0.78740157480314965" right="0.39370078740157483" top="0.78740157480314965" bottom="0.39370078740157483" header="0.19685039370078741" footer="0.19685039370078741"/>
  <pageSetup paperSize="9" scale="62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405676804CC4AA897D28860C86183" ma:contentTypeVersion="18" ma:contentTypeDescription="Create a new document." ma:contentTypeScope="" ma:versionID="82fe6428303d5c6c43ee94050d394ace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b4fe463cd45da1ec689542c7e698a66b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054341-F689-4E15-9FC4-4D0FD0807306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50c908b1-f277-4340-90a9-4611d0b0f078"/>
    <ds:schemaRef ds:uri="http://purl.org/dc/elements/1.1/"/>
    <ds:schemaRef ds:uri="http://purl.org/dc/dcmitype/"/>
    <ds:schemaRef ds:uri="035936da-f762-4330-9b9a-976de9613cd5"/>
    <ds:schemaRef ds:uri="0025b2a6-f8d9-4a47-85ad-10799d383e76"/>
  </ds:schemaRefs>
</ds:datastoreItem>
</file>

<file path=customXml/itemProps2.xml><?xml version="1.0" encoding="utf-8"?>
<ds:datastoreItem xmlns:ds="http://schemas.openxmlformats.org/officeDocument/2006/customXml" ds:itemID="{24C39329-EEF8-4692-B39E-DAA32A13E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AA1B10-927B-427D-AB2C-E4D790C8B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ce-conso</vt:lpstr>
      <vt:lpstr>ce-company</vt:lpstr>
      <vt:lpstr>FS - cash flow </vt:lpstr>
      <vt:lpstr>pl LYD</vt:lpstr>
      <vt:lpstr>bs!Print_Area</vt:lpstr>
      <vt:lpstr>'ce-company'!Print_Area</vt:lpstr>
      <vt:lpstr>'ce-conso'!Print_Area</vt:lpstr>
      <vt:lpstr>'FS - cash flow '!Print_Area</vt:lpstr>
      <vt:lpstr>pl!Print_Area</vt:lpstr>
      <vt:lpstr>'pl LYD'!Print_Area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Usanee Sahapatsombat</cp:lastModifiedBy>
  <cp:lastPrinted>2026-02-25T11:04:32Z</cp:lastPrinted>
  <dcterms:created xsi:type="dcterms:W3CDTF">2011-11-24T09:12:20Z</dcterms:created>
  <dcterms:modified xsi:type="dcterms:W3CDTF">2026-02-25T11:04:36Z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  <property fmtid="{D5CDD505-2E9C-101B-9397-08002B2CF9AE}" pid="3" name="MediaServiceImageTags">
    <vt:lpwstr/>
  </property>
</Properties>
</file>